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PCL2\"/>
    </mc:Choice>
  </mc:AlternateContent>
  <xr:revisionPtr revIDLastSave="0" documentId="13_ncr:1_{578FE1EA-3EF6-4DCD-9C1E-6DB0662FE7B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A3" i="1"/>
  <c r="D5" i="1"/>
  <c r="B3" i="1"/>
  <c r="A2" i="1"/>
  <c r="D2" i="1"/>
  <c r="G5" i="1"/>
  <c r="G3" i="1"/>
  <c r="G2" i="1"/>
  <c r="A5" i="1" l="1"/>
  <c r="B5" i="1" s="1"/>
  <c r="D3" i="1"/>
</calcChain>
</file>

<file path=xl/sharedStrings.xml><?xml version="1.0" encoding="utf-8"?>
<sst xmlns="http://schemas.openxmlformats.org/spreadsheetml/2006/main" count="28" uniqueCount="20">
  <si>
    <t>速度</t>
    <phoneticPr fontId="1" type="noConversion"/>
  </si>
  <si>
    <t>消耗速度</t>
    <phoneticPr fontId="1" type="noConversion"/>
  </si>
  <si>
    <t>转位</t>
    <phoneticPr fontId="1" type="noConversion"/>
  </si>
  <si>
    <t>转移速度</t>
    <phoneticPr fontId="1" type="noConversion"/>
  </si>
  <si>
    <t>超容</t>
    <phoneticPr fontId="1" type="noConversion"/>
  </si>
  <si>
    <t>临时容量</t>
    <phoneticPr fontId="1" type="noConversion"/>
  </si>
  <si>
    <t>促进</t>
    <phoneticPr fontId="1" type="noConversion"/>
  </si>
  <si>
    <t>备注：真实转移速度取min{转移速度，临时容量}</t>
    <phoneticPr fontId="1" type="noConversion"/>
  </si>
  <si>
    <t>除去促进</t>
    <phoneticPr fontId="1" type="noConversion"/>
  </si>
  <si>
    <t>宝珠充能</t>
    <phoneticPr fontId="1" type="noConversion"/>
  </si>
  <si>
    <t>备注：真实宝珠充能速度取min{宝珠充能，转移速度，临时容量}</t>
    <phoneticPr fontId="1" type="noConversion"/>
  </si>
  <si>
    <t>增容</t>
    <phoneticPr fontId="1" type="noConversion"/>
  </si>
  <si>
    <t>六级祭坛，基于六级=五级宝珠=50lp/t的消耗速率，极限配置</t>
    <phoneticPr fontId="1" type="noConversion"/>
  </si>
  <si>
    <t>五级祭坛，基于悬幽石板250lp/t，可一次做1组悬幽</t>
    <phoneticPr fontId="1" type="noConversion"/>
  </si>
  <si>
    <t>六级祭坛，基于悬幽石板250lp/t，可一次做1组悬幽</t>
    <phoneticPr fontId="1" type="noConversion"/>
  </si>
  <si>
    <t>备注：不同配方的基础消耗速度是不同的，这里的消耗速度是速度符文加成后的</t>
    <phoneticPr fontId="1" type="noConversion"/>
  </si>
  <si>
    <t xml:space="preserve">本表格如何使用：①查询你游玩整合包血之祭坛的所有合成，将需要长期自动化的配方中基础消耗速度最大的填入表格中；                                                                         ②按照消耗速度&lt;min{转移速度，临时容量}的原则，修改转位符文和增容/超容符文数量并使速度符文尽可能多；③本设计为极限合成/充能祭坛，默认外置存血并使用19促进符文，所以必须使用1tick工作一次的流体管道。                                                                                 </t>
    <phoneticPr fontId="1" type="noConversion"/>
  </si>
  <si>
    <t>增容和超容择其一，不要混搭！！！</t>
    <phoneticPr fontId="1" type="noConversion"/>
  </si>
  <si>
    <t>临时容量x10其实就是祭坛容量，临时容量也影响祭坛最大流体转移速度</t>
    <phoneticPr fontId="1" type="noConversion"/>
  </si>
  <si>
    <t>原版血魔法2，极限合成祭坛不需要任何增容超容符文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</si>
</sst>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zoomScale="130" zoomScaleNormal="130" workbookViewId="0">
      <selection activeCell="K17" sqref="K17"/>
    </sheetView>
  </sheetViews>
  <sheetFormatPr defaultRowHeight="1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  <c r="G1" t="s">
        <v>5</v>
      </c>
      <c r="H1" t="s">
        <v>6</v>
      </c>
      <c r="I1" t="s">
        <v>8</v>
      </c>
      <c r="J1" s="2" t="s">
        <v>7</v>
      </c>
      <c r="K1" s="3"/>
      <c r="L1" s="3"/>
      <c r="M1" s="3"/>
      <c r="N1" s="3"/>
      <c r="O1" s="3"/>
      <c r="P1" s="3"/>
      <c r="Q1" s="3"/>
      <c r="R1" s="3"/>
    </row>
    <row r="2" spans="1:18" x14ac:dyDescent="0.3">
      <c r="A2">
        <f>I2-C2-E2-F2</f>
        <v>51</v>
      </c>
      <c r="B2">
        <f>250*(1+0.2*A2)</f>
        <v>2800.0000000000005</v>
      </c>
      <c r="C2">
        <v>28</v>
      </c>
      <c r="D2">
        <f>20*(1.2^C2)</f>
        <v>3296.8932472190231</v>
      </c>
      <c r="E2">
        <v>0</v>
      </c>
      <c r="F2">
        <v>10</v>
      </c>
      <c r="G2">
        <f>1000*(1.1^E2+0.2*F2)</f>
        <v>3000</v>
      </c>
      <c r="H2">
        <v>19</v>
      </c>
      <c r="I2">
        <v>89</v>
      </c>
      <c r="J2" s="1" t="s">
        <v>13</v>
      </c>
      <c r="K2" s="1"/>
      <c r="L2" s="1"/>
      <c r="M2" s="1"/>
      <c r="N2" s="1"/>
      <c r="O2" s="1"/>
      <c r="P2" s="1"/>
      <c r="Q2" s="1"/>
      <c r="R2" s="1"/>
    </row>
    <row r="3" spans="1:18" x14ac:dyDescent="0.3">
      <c r="A3">
        <f>I3-C3-E3-F3</f>
        <v>114</v>
      </c>
      <c r="B3">
        <f>250*(1+0.2*A3)</f>
        <v>5950</v>
      </c>
      <c r="C3">
        <v>32</v>
      </c>
      <c r="D3">
        <f>20*(1.2^C3)</f>
        <v>6836.4378374333646</v>
      </c>
      <c r="E3">
        <v>19</v>
      </c>
      <c r="F3">
        <v>0</v>
      </c>
      <c r="G3">
        <f>1000*(1.1^E3+0.2*F3)</f>
        <v>6115.9090448414636</v>
      </c>
      <c r="H3">
        <v>19</v>
      </c>
      <c r="I3">
        <v>165</v>
      </c>
      <c r="J3" s="1" t="s">
        <v>14</v>
      </c>
      <c r="K3" s="1"/>
      <c r="L3" s="1"/>
      <c r="M3" s="1"/>
      <c r="N3" s="1"/>
      <c r="O3" s="1"/>
      <c r="P3" s="1"/>
      <c r="Q3" s="1"/>
      <c r="R3" s="1"/>
    </row>
    <row r="4" spans="1:18" x14ac:dyDescent="0.3">
      <c r="A4" t="s">
        <v>0</v>
      </c>
      <c r="B4" t="s">
        <v>9</v>
      </c>
      <c r="C4" t="s">
        <v>2</v>
      </c>
      <c r="D4" t="s">
        <v>3</v>
      </c>
      <c r="E4" t="s">
        <v>4</v>
      </c>
      <c r="F4" t="s">
        <v>11</v>
      </c>
      <c r="G4" t="s">
        <v>5</v>
      </c>
      <c r="H4" t="s">
        <v>6</v>
      </c>
      <c r="I4" t="s">
        <v>8</v>
      </c>
      <c r="J4" s="2" t="s">
        <v>10</v>
      </c>
      <c r="K4" s="3"/>
      <c r="L4" s="3"/>
      <c r="M4" s="3"/>
      <c r="N4" s="3"/>
      <c r="O4" s="3"/>
      <c r="P4" s="3"/>
      <c r="Q4" s="3"/>
      <c r="R4" s="3"/>
    </row>
    <row r="5" spans="1:18" x14ac:dyDescent="0.3">
      <c r="A5">
        <f>I5-C5-E5-F5</f>
        <v>138</v>
      </c>
      <c r="B5">
        <f>50*(1+0.2*A5)</f>
        <v>1430</v>
      </c>
      <c r="C5">
        <v>24</v>
      </c>
      <c r="D5">
        <f>20*(1.2^C5)</f>
        <v>1589.9369440678161</v>
      </c>
      <c r="E5">
        <v>0</v>
      </c>
      <c r="F5">
        <v>3</v>
      </c>
      <c r="G5">
        <f>1000*(1.1^E5+0.2*F5)</f>
        <v>1600</v>
      </c>
      <c r="H5">
        <v>19</v>
      </c>
      <c r="I5">
        <v>165</v>
      </c>
      <c r="J5" s="1" t="s">
        <v>12</v>
      </c>
      <c r="K5" s="1"/>
      <c r="L5" s="1"/>
      <c r="M5" s="1"/>
      <c r="N5" s="1"/>
      <c r="O5" s="1"/>
      <c r="P5" s="1"/>
      <c r="Q5" s="1"/>
      <c r="R5" s="1"/>
    </row>
    <row r="7" spans="1:18" x14ac:dyDescent="0.3">
      <c r="A7" s="1" t="s">
        <v>15</v>
      </c>
      <c r="B7" s="1"/>
      <c r="C7" s="1"/>
      <c r="D7" s="1"/>
      <c r="E7" s="1"/>
      <c r="F7" s="1"/>
      <c r="G7" s="1"/>
      <c r="H7" s="1"/>
    </row>
    <row r="9" spans="1:18" x14ac:dyDescent="0.3">
      <c r="A9" s="4" t="s">
        <v>16</v>
      </c>
      <c r="B9" s="4"/>
      <c r="C9" s="4"/>
      <c r="D9" s="4"/>
      <c r="E9" s="4"/>
      <c r="F9" s="4"/>
      <c r="G9" s="4"/>
      <c r="H9" s="4"/>
      <c r="J9" s="1" t="s">
        <v>17</v>
      </c>
      <c r="K9" s="1"/>
      <c r="L9" s="1"/>
      <c r="M9" s="1"/>
    </row>
    <row r="10" spans="1:18" x14ac:dyDescent="0.3">
      <c r="A10" s="4"/>
      <c r="B10" s="4"/>
      <c r="C10" s="4"/>
      <c r="D10" s="4"/>
      <c r="E10" s="4"/>
      <c r="F10" s="4"/>
      <c r="G10" s="4"/>
      <c r="H10" s="4"/>
    </row>
    <row r="11" spans="1:18" x14ac:dyDescent="0.3">
      <c r="A11" s="4"/>
      <c r="B11" s="4"/>
      <c r="C11" s="4"/>
      <c r="D11" s="4"/>
      <c r="E11" s="4"/>
      <c r="F11" s="4"/>
      <c r="G11" s="4"/>
      <c r="H11" s="4"/>
      <c r="J11" s="1" t="s">
        <v>18</v>
      </c>
      <c r="K11" s="1"/>
      <c r="L11" s="1"/>
      <c r="M11" s="1"/>
      <c r="N11" s="1"/>
      <c r="O11" s="1"/>
      <c r="P11" s="1"/>
    </row>
    <row r="12" spans="1:18" x14ac:dyDescent="0.3">
      <c r="A12" s="4"/>
      <c r="B12" s="4"/>
      <c r="C12" s="4"/>
      <c r="D12" s="4"/>
      <c r="E12" s="4"/>
      <c r="F12" s="4"/>
      <c r="G12" s="4"/>
      <c r="H12" s="4"/>
    </row>
    <row r="13" spans="1:18" x14ac:dyDescent="0.3">
      <c r="A13" s="4"/>
      <c r="B13" s="4"/>
      <c r="C13" s="4"/>
      <c r="D13" s="4"/>
      <c r="E13" s="4"/>
      <c r="F13" s="4"/>
      <c r="G13" s="4"/>
      <c r="H13" s="4"/>
      <c r="J13" s="1" t="s">
        <v>19</v>
      </c>
      <c r="K13" s="1"/>
      <c r="L13" s="1"/>
      <c r="M13" s="1"/>
      <c r="N13" s="1"/>
      <c r="O13" s="1"/>
      <c r="P13" s="1"/>
    </row>
  </sheetData>
  <mergeCells count="10">
    <mergeCell ref="A7:H7"/>
    <mergeCell ref="A9:H13"/>
    <mergeCell ref="J9:M9"/>
    <mergeCell ref="J11:P11"/>
    <mergeCell ref="J13:P13"/>
    <mergeCell ref="J4:R4"/>
    <mergeCell ref="J5:R5"/>
    <mergeCell ref="J1:R1"/>
    <mergeCell ref="J2:R2"/>
    <mergeCell ref="J3:R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永远的Alex</dc:creator>
  <cp:lastModifiedBy>Alex 永远的</cp:lastModifiedBy>
  <dcterms:created xsi:type="dcterms:W3CDTF">2015-06-05T18:19:34Z</dcterms:created>
  <dcterms:modified xsi:type="dcterms:W3CDTF">2024-05-25T11:21:36Z</dcterms:modified>
</cp:coreProperties>
</file>