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P:\GitHub\codeBaseHarveyAnalysis\modelAnalysis\setConstraints\inputData\"/>
    </mc:Choice>
  </mc:AlternateContent>
  <bookViews>
    <workbookView xWindow="0" yWindow="0" windowWidth="25605" windowHeight="16065"/>
  </bookViews>
  <sheets>
    <sheet name="OrganWeights" sheetId="1" r:id="rId1"/>
    <sheet name="Sheet2" sheetId="2" r:id="rId2"/>
    <sheet name="fetal organs" sheetId="3" r:id="rId3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4" i="1"/>
  <c r="K3" i="1" l="1"/>
  <c r="I3" i="1"/>
  <c r="J55" i="1" l="1"/>
  <c r="H55" i="1"/>
  <c r="J56" i="1" l="1"/>
  <c r="K56" i="1" s="1"/>
  <c r="K55" i="1"/>
  <c r="H56" i="1"/>
  <c r="I56" i="1" s="1"/>
  <c r="I55" i="1"/>
  <c r="E8" i="1"/>
  <c r="E34" i="1"/>
  <c r="E35" i="1" s="1"/>
  <c r="C8" i="1"/>
  <c r="C34" i="1"/>
  <c r="C35" i="1" s="1"/>
  <c r="C38" i="1"/>
  <c r="D38" i="1" s="1"/>
  <c r="C40" i="1"/>
  <c r="D40" i="1" s="1"/>
  <c r="F44" i="1"/>
  <c r="D44" i="1"/>
  <c r="F15" i="1"/>
  <c r="D15" i="1"/>
  <c r="F43" i="1"/>
  <c r="D43" i="1"/>
  <c r="D34" i="1"/>
  <c r="F4" i="1"/>
  <c r="F31" i="1"/>
  <c r="F9" i="1"/>
  <c r="D31" i="1"/>
  <c r="D9" i="1"/>
  <c r="D4" i="1"/>
  <c r="F25" i="1"/>
  <c r="D25" i="1"/>
  <c r="F47" i="1"/>
  <c r="F27" i="1"/>
  <c r="F32" i="1"/>
  <c r="F20" i="1"/>
  <c r="F29" i="1"/>
  <c r="F45" i="1"/>
  <c r="F7" i="1"/>
  <c r="F22" i="1"/>
  <c r="F11" i="1"/>
  <c r="F13" i="1"/>
  <c r="F16" i="1"/>
  <c r="F28" i="1"/>
  <c r="F14" i="1"/>
  <c r="F5" i="1"/>
  <c r="F46" i="1"/>
  <c r="F17" i="1"/>
  <c r="F12" i="1"/>
  <c r="F10" i="1"/>
  <c r="F21" i="1"/>
  <c r="F30" i="1"/>
  <c r="F19" i="1"/>
  <c r="F18" i="1"/>
  <c r="F6" i="1"/>
  <c r="F26" i="1"/>
  <c r="F24" i="1"/>
  <c r="F23" i="1"/>
  <c r="D47" i="1"/>
  <c r="D27" i="1"/>
  <c r="D32" i="1"/>
  <c r="D20" i="1"/>
  <c r="D29" i="1"/>
  <c r="D45" i="1"/>
  <c r="D7" i="1"/>
  <c r="D22" i="1"/>
  <c r="D11" i="1"/>
  <c r="D13" i="1"/>
  <c r="D16" i="1"/>
  <c r="D28" i="1"/>
  <c r="D14" i="1"/>
  <c r="D5" i="1"/>
  <c r="D46" i="1"/>
  <c r="D17" i="1"/>
  <c r="D12" i="1"/>
  <c r="D10" i="1"/>
  <c r="D8" i="1"/>
  <c r="D21" i="1"/>
  <c r="D30" i="1"/>
  <c r="D19" i="1"/>
  <c r="D18" i="1"/>
  <c r="D6" i="1"/>
  <c r="D26" i="1"/>
  <c r="D24" i="1"/>
  <c r="D23" i="1"/>
  <c r="B32" i="2"/>
  <c r="B8" i="2"/>
  <c r="C8" i="2" s="1"/>
  <c r="B15" i="2"/>
  <c r="D23" i="2"/>
  <c r="B23" i="2"/>
  <c r="B31" i="2" s="1"/>
  <c r="C31" i="2" s="1"/>
  <c r="B24" i="2"/>
  <c r="C24" i="2" s="1"/>
  <c r="B25" i="2"/>
  <c r="C25" i="2" s="1"/>
  <c r="B26" i="2"/>
  <c r="C26" i="2" s="1"/>
  <c r="B27" i="2"/>
  <c r="C27" i="2" s="1"/>
  <c r="B29" i="2"/>
  <c r="C29" i="2" s="1"/>
  <c r="B33" i="2"/>
  <c r="C30" i="2"/>
  <c r="C28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7" i="2"/>
  <c r="C6" i="2"/>
  <c r="C5" i="2"/>
  <c r="C4" i="2"/>
  <c r="C3" i="2"/>
  <c r="C2" i="2"/>
  <c r="D41" i="1"/>
  <c r="D42" i="1"/>
  <c r="D33" i="1"/>
  <c r="F41" i="1"/>
  <c r="F42" i="1"/>
  <c r="F33" i="1"/>
  <c r="C37" i="1" l="1"/>
  <c r="D37" i="1" s="1"/>
  <c r="C39" i="1"/>
  <c r="D39" i="1" s="1"/>
  <c r="D35" i="1"/>
  <c r="C36" i="1"/>
  <c r="D36" i="1" s="1"/>
  <c r="E36" i="1"/>
  <c r="F36" i="1" s="1"/>
  <c r="E39" i="1"/>
  <c r="F39" i="1" s="1"/>
  <c r="F35" i="1"/>
  <c r="B34" i="2"/>
  <c r="F34" i="1"/>
  <c r="F8" i="1"/>
  <c r="C23" i="2"/>
  <c r="E38" i="1"/>
  <c r="F38" i="1" s="1"/>
  <c r="E40" i="1"/>
  <c r="F40" i="1" s="1"/>
  <c r="E37" i="1"/>
  <c r="F37" i="1" s="1"/>
  <c r="D3" i="1" l="1"/>
  <c r="F3" i="1"/>
  <c r="E55" i="1" l="1"/>
  <c r="F55" i="1" s="1"/>
  <c r="E56" i="1"/>
  <c r="F56" i="1" s="1"/>
  <c r="C55" i="1"/>
  <c r="D55" i="1" s="1"/>
  <c r="C56" i="1"/>
  <c r="D56" i="1" s="1"/>
</calcChain>
</file>

<file path=xl/sharedStrings.xml><?xml version="1.0" encoding="utf-8"?>
<sst xmlns="http://schemas.openxmlformats.org/spreadsheetml/2006/main" count="219" uniqueCount="193">
  <si>
    <t>'f_heart'</t>
  </si>
  <si>
    <t>'f_liver'</t>
  </si>
  <si>
    <t>'f_gut'</t>
  </si>
  <si>
    <t>'f_ovary'</t>
  </si>
  <si>
    <t>'f_testis'</t>
  </si>
  <si>
    <t>'f_brain'</t>
  </si>
  <si>
    <t>weight</t>
  </si>
  <si>
    <t>reference</t>
  </si>
  <si>
    <t>35 g</t>
  </si>
  <si>
    <t>1407 g</t>
  </si>
  <si>
    <t>1561 g</t>
  </si>
  <si>
    <t>139 g</t>
  </si>
  <si>
    <t>129 g (right kindey), 137 g (left kidney)</t>
  </si>
  <si>
    <t>331 g</t>
  </si>
  <si>
    <t>16.4 g (right ovary), 16.9 g (left ovary)</t>
  </si>
  <si>
    <t>24.7 g (right testis), 25.4 g (left testis)</t>
  </si>
  <si>
    <t>10.4 g (left), 10.3 (right)</t>
  </si>
  <si>
    <t>88 g (male), 80 g (female)</t>
  </si>
  <si>
    <t>528.55 g (both sexes together, male baby (519 g), female baby (526.6 g)</t>
  </si>
  <si>
    <t>http://www.jcdr.net/articles/pdf/1250/1921_6_4_11_nitr.pdf, PMID: 24392363</t>
  </si>
  <si>
    <t>326 mg</t>
  </si>
  <si>
    <t>PMID: 2643588</t>
  </si>
  <si>
    <t>148.2 g</t>
  </si>
  <si>
    <t>11.4 g</t>
  </si>
  <si>
    <t>21.71 g</t>
  </si>
  <si>
    <t>7.31 g</t>
  </si>
  <si>
    <t>2.5 g (24-32 weeks of gestation)</t>
  </si>
  <si>
    <t>PMID: 3403021</t>
  </si>
  <si>
    <t xml:space="preserve">350 - 400 g </t>
  </si>
  <si>
    <t>https://faculty.washington.edu/chudler/facts.html</t>
  </si>
  <si>
    <t>110 mg (&gt; 40 weeks of gestation)</t>
  </si>
  <si>
    <t>PMID: 16354971</t>
  </si>
  <si>
    <t>'Liver_biomass_maintenance'</t>
  </si>
  <si>
    <t>'Lung_biomass_maintenance'</t>
  </si>
  <si>
    <t>'Heart_biomass_maintenance'</t>
  </si>
  <si>
    <t>'Pancreas_biomass_maintenance'</t>
  </si>
  <si>
    <t>'Esophagus_biomass_maintenance'</t>
  </si>
  <si>
    <t>'Ovary_biomass_maintenance'</t>
  </si>
  <si>
    <t>'Muscle_biomass_maintenance'</t>
  </si>
  <si>
    <t>'Colon_biomass_maintenance'</t>
  </si>
  <si>
    <t>'Rectum_biomass_maintenance'</t>
  </si>
  <si>
    <t>'Gall_biomass_maintenance'</t>
  </si>
  <si>
    <t>'Scord_biomass_maintenance'</t>
  </si>
  <si>
    <t>'Fcortex_biomass_maintenance'</t>
  </si>
  <si>
    <t>'Kidney_biomass_maintenance'</t>
  </si>
  <si>
    <t>'Adipocytes_biomass_maintenance'</t>
  </si>
  <si>
    <t>'Retina_biomass_maintenance'</t>
  </si>
  <si>
    <t>'Agland_biomass_maintenance'</t>
  </si>
  <si>
    <t>'Urinary_bladder_biomass_maintenance'</t>
  </si>
  <si>
    <t>'Testis_biomass_maintenance'</t>
  </si>
  <si>
    <t>'Prostate_biomass_maintenance'</t>
  </si>
  <si>
    <t>'Placenta_biomass_maintenance'</t>
  </si>
  <si>
    <t>'sIEC_biomass_reactionIEC01b'</t>
  </si>
  <si>
    <t>skeleton</t>
  </si>
  <si>
    <t>skin</t>
  </si>
  <si>
    <t>B_cells_[bc]_biomass_maintenance'</t>
  </si>
  <si>
    <t>CD4_T_cells_[bc]_biomass_maintenance'</t>
  </si>
  <si>
    <t>CD8_T_cells_[bc]_biomass_maintenance'</t>
  </si>
  <si>
    <t>Nk_cells_[bc]_biomass_maintenance'</t>
  </si>
  <si>
    <t>Monocyte_[bc]_biomass_maintenance'</t>
  </si>
  <si>
    <t>Placenta_biomass_maintenance'</t>
  </si>
  <si>
    <t>RBC_biomass_maintenance'</t>
  </si>
  <si>
    <t>weight value (g)</t>
  </si>
  <si>
    <t>fetal; weight (gestation age being &gt;32 weeks)</t>
  </si>
  <si>
    <t>Organ</t>
  </si>
  <si>
    <t>Scord</t>
  </si>
  <si>
    <t>Retina</t>
  </si>
  <si>
    <t>Heart</t>
  </si>
  <si>
    <t>Liver</t>
  </si>
  <si>
    <t>Ovary</t>
  </si>
  <si>
    <t>Testis</t>
  </si>
  <si>
    <t>Lung</t>
  </si>
  <si>
    <t>Pancreas</t>
  </si>
  <si>
    <t>Kidney</t>
  </si>
  <si>
    <t>Esophagus</t>
  </si>
  <si>
    <t>Colon</t>
  </si>
  <si>
    <t>Rectum</t>
  </si>
  <si>
    <t>Prostate</t>
  </si>
  <si>
    <t>Brain</t>
  </si>
  <si>
    <t>Spleen</t>
  </si>
  <si>
    <t>Blood</t>
  </si>
  <si>
    <t>f_lung</t>
  </si>
  <si>
    <t>f_Small intestine</t>
  </si>
  <si>
    <t>f_large intestine</t>
  </si>
  <si>
    <t>Adipocytes</t>
  </si>
  <si>
    <t>Breast</t>
  </si>
  <si>
    <t>Cervix</t>
  </si>
  <si>
    <t>Gall</t>
  </si>
  <si>
    <t>Monocyte</t>
  </si>
  <si>
    <t>Muscle</t>
  </si>
  <si>
    <t>Platelet</t>
  </si>
  <si>
    <t>RBC</t>
  </si>
  <si>
    <t>sIEC</t>
  </si>
  <si>
    <t>Skin</t>
  </si>
  <si>
    <t>Stomach</t>
  </si>
  <si>
    <t>Uterus</t>
  </si>
  <si>
    <t>38.4 % of body weight in man, 30.6% in woman</t>
  </si>
  <si>
    <t>% of body weight</t>
  </si>
  <si>
    <t>male</t>
  </si>
  <si>
    <t>female</t>
  </si>
  <si>
    <t>Placenta</t>
  </si>
  <si>
    <t>male: 30 mg each for 4 glands; female: 35 mg each for 4 glands</t>
  </si>
  <si>
    <t>male: 17.5 g; female: 22.2g</t>
  </si>
  <si>
    <t>Gut</t>
  </si>
  <si>
    <t>estimated</t>
  </si>
  <si>
    <t>75 kg</t>
  </si>
  <si>
    <t>Gender</t>
  </si>
  <si>
    <t>Body weight</t>
  </si>
  <si>
    <t>CSF</t>
  </si>
  <si>
    <t>Pthyroidgland</t>
  </si>
  <si>
    <t>Thyroidgland</t>
  </si>
  <si>
    <t>Bcells</t>
  </si>
  <si>
    <t>CD4Tcells</t>
  </si>
  <si>
    <t>CD8Tcells</t>
  </si>
  <si>
    <t>Nkcells</t>
  </si>
  <si>
    <t>Urinarybladder</t>
  </si>
  <si>
    <t>estimated based on weight and length of SI (809 g for 610 cm)</t>
  </si>
  <si>
    <t>610 cm long</t>
  </si>
  <si>
    <t>100-160 ml csf, density of csf: 1.0063 to 1.0075</t>
  </si>
  <si>
    <t>300-400 ml</t>
  </si>
  <si>
    <t>Urine in bladder</t>
  </si>
  <si>
    <t>http://www.continence.org.au/pages/bladder-training.html</t>
  </si>
  <si>
    <t>density: 1.0506 g/ml; blood weight: 1050.0663 g/L; 5 l per person assumed --&gt;</t>
  </si>
  <si>
    <t>150,000 to 400,000/mm3; 1mm3 = 1e-6 l; 10 pg per platelet (wet weight); assumed 400k/mm3; --&gt; 4g/l; --&gt; 20g/5l</t>
  </si>
  <si>
    <t>blood = plasma + WWB + RBC; Fehder, p421; PMID: 436237 for weight;http://www.fpnotebook.com/HemeOnc/Lab/PltltCnt.htm for numbers</t>
  </si>
  <si>
    <t>blood = plasma + WWB + RBC; Fehder, p421; http://www.medicinenet.com/polycythemia_high_red_blood_cell_count/page2.htm for numbers; PMC3621783 for dry weight;</t>
  </si>
  <si>
    <t>WBC</t>
  </si>
  <si>
    <t>http://www.fpnotebook.com/HemeOnc/Lab/WhtBldCl.htm for numbers</t>
  </si>
  <si>
    <t>The normal range in men is approximately 4.7 to 6.1 million cells/ul (microliter). The normal range in women range from 4.2 to 5.4 million cells/ul, according to NIH (National Institutes of Health) data. 27 pg dry weight of one RBC. Assumed 70% water in RBC --&gt; 90 pg/RBC; --&gt; 495g/l --&gt; 2475 g/5l for male (assumed 5.5M) and 2050 g/l for female (assumed 4.5M)</t>
  </si>
  <si>
    <t>Age over 21 Years: 4.5 to 11.0 (Mean 7.4)(in 10^9/L); WBC make about 1% of blood</t>
  </si>
  <si>
    <t>Human and mouse NK cells constitute approximately 15% of all circulating lymphocytes</t>
  </si>
  <si>
    <t>Lymphocytes</t>
  </si>
  <si>
    <t>15-40% of White Blood Cells; assumed 30% of WBC weight</t>
  </si>
  <si>
    <t>9% of Lymphocytes</t>
  </si>
  <si>
    <t>Monocyte (2-8% of peripheral WBCs); assumed 5%</t>
  </si>
  <si>
    <t>PMC2996594</t>
  </si>
  <si>
    <t>http://www.fpnotebook.com/hemeonc/lab/lymphcytcnt.htm#fpnContent-panel-id_1; PMC2996594</t>
  </si>
  <si>
    <t>2 – 11% of leukocytes; assumed 8%</t>
  </si>
  <si>
    <t>45-75% of lymphocytes; 4 – 20%
of leukocyte; assumed 15% of leukocytes</t>
  </si>
  <si>
    <t>http://www.dartmouth.edu/~dartlab/uploads/CellTypes%20StemCell.pdf</t>
  </si>
  <si>
    <t>Total body weigth captured by Harvey when excluding bones</t>
  </si>
  <si>
    <t>Total body weigth captured by Harvey with bones</t>
  </si>
  <si>
    <t>Publication 23- Ref man; haemocrite: male: 0.46, female:0.41;  http://www.hematology.org/Patients/Basics/;p blood = plasma + WWB + RBC; Fehder, p421</t>
  </si>
  <si>
    <t>Ref man, p.43;</t>
  </si>
  <si>
    <t>Ref man, p54;</t>
  </si>
  <si>
    <t>Hair</t>
  </si>
  <si>
    <t>Ref man, p58</t>
  </si>
  <si>
    <t>Nails</t>
  </si>
  <si>
    <t>Rf man, p59</t>
  </si>
  <si>
    <t>Teeth</t>
  </si>
  <si>
    <t>Ref man, p83</t>
  </si>
  <si>
    <t>PMID: 22182984; Ref man p102</t>
  </si>
  <si>
    <t>PMID:10904038; Ref man p 109</t>
  </si>
  <si>
    <t>PMID: 22182983, Ref man p113</t>
  </si>
  <si>
    <t>Salvary glands</t>
  </si>
  <si>
    <t>Ref man , p 125</t>
  </si>
  <si>
    <t>PMID: 23492669;9400033; Ref man p129</t>
  </si>
  <si>
    <t>Ref manp 131; http://link.springer.com/article/10.1381/0960892055002158</t>
  </si>
  <si>
    <t>Ref man, 136PMID: 23492669;9400033</t>
  </si>
  <si>
    <t>Ref man p136PMID: 23492669;9400033</t>
  </si>
  <si>
    <t>Ref man p137http://www.nih.gov/news-events/news-releases/nih-human-microbiome-project-defines-normal-bacterial-makeup-body</t>
  </si>
  <si>
    <t>Ref man p146PMID: 22182984</t>
  </si>
  <si>
    <t>Ref man p148</t>
  </si>
  <si>
    <t>Ref man, p150; PMID: 20129426</t>
  </si>
  <si>
    <t>Nose mucosa</t>
  </si>
  <si>
    <t>bloodless</t>
  </si>
  <si>
    <t>Ref man, p160; PMID: 22182984</t>
  </si>
  <si>
    <t>Ref ma, p175PMID: 22182984</t>
  </si>
  <si>
    <t>Ureter</t>
  </si>
  <si>
    <t>Ref man, p177</t>
  </si>
  <si>
    <t>Ref man, p179PMID: 16986025</t>
  </si>
  <si>
    <t>Urethra</t>
  </si>
  <si>
    <t>Ref man, p181</t>
  </si>
  <si>
    <t>Ref man, p182PMID: 20129426</t>
  </si>
  <si>
    <t>Ref man, p185; PMID: 20129426</t>
  </si>
  <si>
    <t>Ref man, p187;PMID: 20129426</t>
  </si>
  <si>
    <t>Ref man, p191; PMID: 20129426</t>
  </si>
  <si>
    <t>Rf man, p195; http://onlinelibrary.wiley.com/doi/10.1002/ajpa.1330530113/abstract</t>
  </si>
  <si>
    <t>Ref man. P199;PMID: 20129426</t>
  </si>
  <si>
    <t>Ref man p136; PMID: 23492669;9400033</t>
  </si>
  <si>
    <t>Ref man, p201PMID: 15790694</t>
  </si>
  <si>
    <t>Ref man, p. 204; PMID: 20129426</t>
  </si>
  <si>
    <t>Ref man, p213PMID: 22182984</t>
  </si>
  <si>
    <t xml:space="preserve">Ref man, p 219;PMID: 7197494
</t>
  </si>
  <si>
    <t>p90</t>
  </si>
  <si>
    <t>Skeleton (bone, bone marrow, other tissue</t>
  </si>
  <si>
    <t>Ref man, p217; https://faculty.washington.edu/chudler/facts.html#spinal</t>
  </si>
  <si>
    <t>Tendrons etc</t>
  </si>
  <si>
    <t>Ref man, p81</t>
  </si>
  <si>
    <t>Ref man</t>
  </si>
  <si>
    <t>http://www.ams.sunysb.edu/~hahn/psfile/pap_obesity.pdf, Table 4a for all values in red for obesity</t>
  </si>
  <si>
    <t>no value available here but likely to be higher</t>
  </si>
  <si>
    <t>Aglands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</si>
</sst>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4"/>
      <color rgb="FF006621"/>
      <name val="Arial"/>
      <family val="2"/>
    </font>
    <font>
      <sz val="14"/>
      <color rgb="FF000000"/>
      <name val="Helvetica Neue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7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1"/>
    <xf numFmtId="0" fontId="0" fillId="0" borderId="0" xfId="0" quotePrefix="1"/>
    <xf numFmtId="0" fontId="0" fillId="0" borderId="0" xfId="0" applyAlignment="1">
      <alignment wrapText="1"/>
    </xf>
    <xf numFmtId="0" fontId="3" fillId="0" borderId="0" xfId="0" applyFont="1"/>
    <xf numFmtId="0" fontId="0" fillId="2" borderId="0" xfId="0" applyFill="1" applyAlignment="1">
      <alignment wrapText="1"/>
    </xf>
    <xf numFmtId="0" fontId="0" fillId="2" borderId="0" xfId="0" applyFill="1"/>
    <xf numFmtId="0" fontId="4" fillId="0" borderId="0" xfId="0" applyFont="1" applyAlignment="1">
      <alignment wrapText="1"/>
    </xf>
    <xf numFmtId="0" fontId="4" fillId="0" borderId="0" xfId="0" applyFont="1"/>
    <xf numFmtId="0" fontId="0" fillId="3" borderId="0" xfId="0" applyFill="1" applyAlignment="1">
      <alignment wrapText="1"/>
    </xf>
    <xf numFmtId="0" fontId="0" fillId="3" borderId="0" xfId="0" applyFill="1"/>
    <xf numFmtId="0" fontId="0" fillId="0" borderId="0" xfId="0" applyFill="1"/>
    <xf numFmtId="0" fontId="0" fillId="0" borderId="0" xfId="0" applyFill="1" applyAlignment="1">
      <alignment wrapText="1"/>
    </xf>
    <xf numFmtId="0" fontId="5" fillId="0" borderId="0" xfId="0" applyFont="1" applyFill="1"/>
    <xf numFmtId="0" fontId="0" fillId="4" borderId="0" xfId="0" applyFill="1"/>
    <xf numFmtId="0" fontId="0" fillId="4" borderId="0" xfId="0" applyFill="1" applyAlignment="1">
      <alignment wrapText="1"/>
    </xf>
    <xf numFmtId="0" fontId="6" fillId="4" borderId="0" xfId="0" applyFont="1" applyFill="1"/>
    <xf numFmtId="0" fontId="7" fillId="4" borderId="0" xfId="0" applyFont="1" applyFill="1"/>
    <xf numFmtId="0" fontId="0" fillId="0" borderId="0" xfId="0" quotePrefix="1" applyFill="1"/>
    <xf numFmtId="0" fontId="0" fillId="5" borderId="0" xfId="0" applyFill="1"/>
    <xf numFmtId="0" fontId="0" fillId="5" borderId="0" xfId="0" applyFill="1" applyAlignment="1">
      <alignment wrapText="1"/>
    </xf>
    <xf numFmtId="9" fontId="0" fillId="5" borderId="0" xfId="0" applyNumberFormat="1" applyFill="1" applyAlignment="1">
      <alignment wrapText="1"/>
    </xf>
    <xf numFmtId="0" fontId="8" fillId="0" borderId="0" xfId="0" applyFont="1"/>
    <xf numFmtId="0" fontId="1" fillId="0" borderId="0" xfId="1" applyAlignment="1">
      <alignment wrapText="1"/>
    </xf>
  </cellXfs>
  <cellStyles count="74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ink.springer.com/article/10.1381/0960892055002158" TargetMode="External"/><Relationship Id="rId2" Type="http://schemas.openxmlformats.org/officeDocument/2006/relationships/hyperlink" Target="http://www.jcdr.net/articles/pdf/1250/1921_6_4_11_nitr.pdf,%20PMID:%2024392363" TargetMode="External"/><Relationship Id="rId1" Type="http://schemas.openxmlformats.org/officeDocument/2006/relationships/hyperlink" Target="https://faculty.washington.edu/chudler/facts.html" TargetMode="External"/><Relationship Id="rId4" Type="http://schemas.openxmlformats.org/officeDocument/2006/relationships/hyperlink" Target="http://www.ams.sunysb.edu/~hahn/psfile/pap_obesity.pdf,%20Table%204a%20for%20all%20values%20in%20red%20for%20obesity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faculty.washington.edu/chudler/fact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workbookViewId="0">
      <pane ySplit="3" topLeftCell="A34" activePane="bottomLeft" state="frozen"/>
      <selection pane="bottomLeft" activeCell="A40" sqref="A40"/>
    </sheetView>
  </sheetViews>
  <sheetFormatPr defaultColWidth="8.85546875" defaultRowHeight="15"/>
  <cols>
    <col min="1" max="1" width="16.140625" customWidth="1"/>
    <col min="2" max="6" width="18.140625" style="3" customWidth="1"/>
  </cols>
  <sheetData>
    <row r="1" spans="1:12" s="3" customFormat="1" ht="45">
      <c r="A1" s="3" t="s">
        <v>64</v>
      </c>
      <c r="B1" s="3" t="s">
        <v>6</v>
      </c>
      <c r="C1" s="3" t="s">
        <v>62</v>
      </c>
      <c r="D1" s="3" t="s">
        <v>97</v>
      </c>
      <c r="E1" s="3" t="s">
        <v>62</v>
      </c>
      <c r="F1" s="3" t="s">
        <v>97</v>
      </c>
      <c r="G1" s="3" t="s">
        <v>7</v>
      </c>
      <c r="H1" s="3" t="s">
        <v>62</v>
      </c>
      <c r="I1" s="3" t="s">
        <v>97</v>
      </c>
      <c r="J1" s="3" t="s">
        <v>62</v>
      </c>
      <c r="K1" s="3" t="s">
        <v>97</v>
      </c>
      <c r="L1" s="3" t="s">
        <v>7</v>
      </c>
    </row>
    <row r="2" spans="1:12" s="3" customFormat="1" ht="16.5" customHeight="1">
      <c r="A2" s="3" t="s">
        <v>106</v>
      </c>
      <c r="C2" s="3" t="s">
        <v>98</v>
      </c>
      <c r="D2" s="3" t="s">
        <v>98</v>
      </c>
      <c r="E2" s="3" t="s">
        <v>99</v>
      </c>
      <c r="F2" s="3" t="s">
        <v>99</v>
      </c>
      <c r="H2" s="3" t="s">
        <v>98</v>
      </c>
      <c r="J2" s="3" t="s">
        <v>98</v>
      </c>
      <c r="L2" s="23" t="s">
        <v>190</v>
      </c>
    </row>
    <row r="3" spans="1:12">
      <c r="A3" s="8" t="s">
        <v>107</v>
      </c>
      <c r="B3" s="7" t="s">
        <v>105</v>
      </c>
      <c r="C3" s="7">
        <v>70000</v>
      </c>
      <c r="D3" s="7">
        <f>SUM(C4:C54)-SUM(C34:C42)</f>
        <v>69690.446000000011</v>
      </c>
      <c r="E3" s="7">
        <v>58000</v>
      </c>
      <c r="F3" s="7">
        <f>SUM(E4:E54)-SUM(E34:E42)</f>
        <v>57478.466000000015</v>
      </c>
      <c r="H3">
        <v>100000</v>
      </c>
      <c r="I3" s="7">
        <f>SUM(H4:H54)-SUM(H34:H42)</f>
        <v>95512.445999999996</v>
      </c>
      <c r="J3">
        <v>125000</v>
      </c>
      <c r="K3" s="7">
        <f>SUM(J4:J54)-SUM(J34:J42)</f>
        <v>118900.446</v>
      </c>
    </row>
    <row r="4" spans="1:12">
      <c r="A4" s="11" t="s">
        <v>84</v>
      </c>
      <c r="B4" s="12"/>
      <c r="C4" s="12">
        <v>15000</v>
      </c>
      <c r="D4" s="12">
        <f t="shared" ref="D4:D14" si="0">C4*100/C$3</f>
        <v>21.428571428571427</v>
      </c>
      <c r="E4" s="12">
        <v>19000</v>
      </c>
      <c r="F4" s="12">
        <f t="shared" ref="F4:F14" si="1">E4*100/E$3</f>
        <v>32.758620689655174</v>
      </c>
      <c r="G4" s="11" t="s">
        <v>143</v>
      </c>
      <c r="H4" s="22">
        <v>32066</v>
      </c>
      <c r="I4">
        <f>H4*100/$H$3</f>
        <v>32.066000000000003</v>
      </c>
      <c r="J4" s="22">
        <v>53056</v>
      </c>
      <c r="K4">
        <f>J4*100/$J$3</f>
        <v>42.444800000000001</v>
      </c>
    </row>
    <row r="5" spans="1:12" ht="30">
      <c r="A5" t="s">
        <v>192</v>
      </c>
      <c r="B5" s="3" t="s">
        <v>16</v>
      </c>
      <c r="C5" s="3">
        <v>14</v>
      </c>
      <c r="D5" s="3">
        <f t="shared" si="0"/>
        <v>0.02</v>
      </c>
      <c r="E5" s="3">
        <v>14</v>
      </c>
      <c r="F5" s="3">
        <f t="shared" si="1"/>
        <v>2.4137931034482758E-2</v>
      </c>
      <c r="G5" t="s">
        <v>181</v>
      </c>
      <c r="H5">
        <v>14</v>
      </c>
      <c r="I5">
        <f t="shared" ref="I5:I56" si="2">H5*100/$H$3</f>
        <v>1.4E-2</v>
      </c>
      <c r="J5">
        <v>14</v>
      </c>
      <c r="K5">
        <f t="shared" ref="K5:K55" si="3">J5*100/$J$3</f>
        <v>1.12E-2</v>
      </c>
    </row>
    <row r="6" spans="1:12">
      <c r="A6" t="s">
        <v>78</v>
      </c>
      <c r="B6" s="3" t="s">
        <v>9</v>
      </c>
      <c r="C6" s="3">
        <v>1400</v>
      </c>
      <c r="D6" s="3">
        <f t="shared" si="0"/>
        <v>2</v>
      </c>
      <c r="E6" s="3">
        <v>1200</v>
      </c>
      <c r="F6" s="3">
        <f t="shared" si="1"/>
        <v>2.0689655172413794</v>
      </c>
      <c r="G6" t="s">
        <v>182</v>
      </c>
      <c r="H6">
        <v>1400</v>
      </c>
      <c r="I6">
        <f t="shared" si="2"/>
        <v>1.4</v>
      </c>
      <c r="J6" s="22">
        <v>1519</v>
      </c>
      <c r="K6">
        <f t="shared" si="3"/>
        <v>1.2152000000000001</v>
      </c>
    </row>
    <row r="7" spans="1:12">
      <c r="A7" s="11" t="s">
        <v>85</v>
      </c>
      <c r="B7" s="12"/>
      <c r="C7" s="12">
        <v>26</v>
      </c>
      <c r="D7" s="12">
        <f t="shared" si="0"/>
        <v>3.7142857142857144E-2</v>
      </c>
      <c r="E7" s="12">
        <v>360</v>
      </c>
      <c r="F7" s="12">
        <f t="shared" si="1"/>
        <v>0.62068965517241381</v>
      </c>
      <c r="G7" s="11" t="s">
        <v>177</v>
      </c>
      <c r="H7">
        <v>26</v>
      </c>
      <c r="I7">
        <f t="shared" si="2"/>
        <v>2.5999999999999999E-2</v>
      </c>
      <c r="J7">
        <v>26</v>
      </c>
      <c r="K7">
        <f t="shared" si="3"/>
        <v>2.0799999999999999E-2</v>
      </c>
    </row>
    <row r="8" spans="1:12" ht="60">
      <c r="A8" s="11" t="s">
        <v>75</v>
      </c>
      <c r="B8" s="12" t="s">
        <v>116</v>
      </c>
      <c r="C8" s="12">
        <f>370-70</f>
        <v>300</v>
      </c>
      <c r="D8" s="12">
        <f t="shared" si="0"/>
        <v>0.42857142857142855</v>
      </c>
      <c r="E8" s="12">
        <f>360-70</f>
        <v>290</v>
      </c>
      <c r="F8" s="12">
        <f t="shared" si="1"/>
        <v>0.5</v>
      </c>
      <c r="G8" s="13" t="s">
        <v>159</v>
      </c>
      <c r="H8">
        <v>300</v>
      </c>
      <c r="I8">
        <f t="shared" si="2"/>
        <v>0.3</v>
      </c>
      <c r="J8">
        <v>300</v>
      </c>
      <c r="K8">
        <f t="shared" si="3"/>
        <v>0.24</v>
      </c>
    </row>
    <row r="9" spans="1:12" ht="90">
      <c r="A9" s="14" t="s">
        <v>108</v>
      </c>
      <c r="B9" s="15" t="s">
        <v>118</v>
      </c>
      <c r="C9" s="15">
        <v>120</v>
      </c>
      <c r="D9" s="15">
        <f t="shared" si="0"/>
        <v>0.17142857142857143</v>
      </c>
      <c r="E9" s="15">
        <v>100</v>
      </c>
      <c r="F9" s="15">
        <f t="shared" si="1"/>
        <v>0.17241379310344829</v>
      </c>
      <c r="G9" s="15" t="s">
        <v>183</v>
      </c>
      <c r="H9">
        <v>120</v>
      </c>
      <c r="I9">
        <f t="shared" si="2"/>
        <v>0.12</v>
      </c>
      <c r="J9">
        <v>120</v>
      </c>
      <c r="K9">
        <f t="shared" si="3"/>
        <v>9.6000000000000002E-2</v>
      </c>
    </row>
    <row r="10" spans="1:12" ht="60">
      <c r="A10" s="11" t="s">
        <v>74</v>
      </c>
      <c r="B10" s="12" t="s">
        <v>116</v>
      </c>
      <c r="C10" s="12">
        <v>40</v>
      </c>
      <c r="D10" s="12">
        <f t="shared" si="0"/>
        <v>5.7142857142857141E-2</v>
      </c>
      <c r="E10" s="12">
        <v>34</v>
      </c>
      <c r="F10" s="12">
        <f t="shared" si="1"/>
        <v>5.8620689655172413E-2</v>
      </c>
      <c r="G10" s="13" t="s">
        <v>156</v>
      </c>
      <c r="H10">
        <v>40</v>
      </c>
      <c r="I10">
        <f t="shared" si="2"/>
        <v>0.04</v>
      </c>
      <c r="J10">
        <v>40</v>
      </c>
      <c r="K10">
        <f t="shared" si="3"/>
        <v>3.2000000000000001E-2</v>
      </c>
    </row>
    <row r="11" spans="1:12">
      <c r="A11" t="s">
        <v>67</v>
      </c>
      <c r="B11" s="3" t="s">
        <v>13</v>
      </c>
      <c r="C11" s="3">
        <v>331</v>
      </c>
      <c r="D11" s="3">
        <f t="shared" si="0"/>
        <v>0.47285714285714286</v>
      </c>
      <c r="E11" s="3">
        <v>253</v>
      </c>
      <c r="F11" s="3">
        <f t="shared" si="1"/>
        <v>0.43620689655172412</v>
      </c>
      <c r="G11" t="s">
        <v>153</v>
      </c>
      <c r="H11" s="22">
        <v>465</v>
      </c>
      <c r="I11">
        <f t="shared" si="2"/>
        <v>0.46500000000000002</v>
      </c>
      <c r="J11" s="22">
        <v>530</v>
      </c>
      <c r="K11">
        <f t="shared" si="3"/>
        <v>0.42399999999999999</v>
      </c>
    </row>
    <row r="12" spans="1:12" ht="45">
      <c r="A12" t="s">
        <v>73</v>
      </c>
      <c r="B12" s="3" t="s">
        <v>12</v>
      </c>
      <c r="C12" s="3">
        <v>310</v>
      </c>
      <c r="D12" s="3">
        <f t="shared" si="0"/>
        <v>0.44285714285714284</v>
      </c>
      <c r="E12" s="3">
        <v>275</v>
      </c>
      <c r="F12" s="3">
        <f t="shared" si="1"/>
        <v>0.47413793103448276</v>
      </c>
      <c r="G12" t="s">
        <v>167</v>
      </c>
      <c r="H12" s="22">
        <v>256</v>
      </c>
      <c r="I12">
        <f t="shared" si="2"/>
        <v>0.25600000000000001</v>
      </c>
      <c r="J12" s="22">
        <v>390</v>
      </c>
      <c r="K12">
        <f t="shared" si="3"/>
        <v>0.312</v>
      </c>
    </row>
    <row r="13" spans="1:12">
      <c r="A13" t="s">
        <v>68</v>
      </c>
      <c r="B13" s="3" t="s">
        <v>10</v>
      </c>
      <c r="C13" s="3">
        <v>1800</v>
      </c>
      <c r="D13" s="3">
        <f t="shared" si="0"/>
        <v>2.5714285714285716</v>
      </c>
      <c r="E13" s="3">
        <v>1400</v>
      </c>
      <c r="F13" s="3">
        <f t="shared" si="1"/>
        <v>2.4137931034482758</v>
      </c>
      <c r="G13" t="s">
        <v>161</v>
      </c>
      <c r="H13" s="22">
        <v>2242</v>
      </c>
      <c r="I13">
        <f t="shared" si="2"/>
        <v>2.242</v>
      </c>
      <c r="J13" s="22">
        <v>2547</v>
      </c>
      <c r="K13">
        <f t="shared" si="3"/>
        <v>2.0375999999999999</v>
      </c>
    </row>
    <row r="14" spans="1:12">
      <c r="A14" t="s">
        <v>71</v>
      </c>
      <c r="B14" s="3" t="s">
        <v>165</v>
      </c>
      <c r="C14" s="3">
        <v>536</v>
      </c>
      <c r="D14" s="3">
        <f t="shared" si="0"/>
        <v>0.76571428571428568</v>
      </c>
      <c r="E14" s="3">
        <v>536</v>
      </c>
      <c r="F14" s="3">
        <f t="shared" si="1"/>
        <v>0.92413793103448272</v>
      </c>
      <c r="G14" t="s">
        <v>166</v>
      </c>
      <c r="H14" s="22">
        <v>1400</v>
      </c>
      <c r="I14">
        <f t="shared" si="2"/>
        <v>1.4</v>
      </c>
      <c r="J14" s="22">
        <v>1608</v>
      </c>
      <c r="K14">
        <f t="shared" si="3"/>
        <v>1.2864</v>
      </c>
    </row>
    <row r="15" spans="1:12" ht="45">
      <c r="A15" t="s">
        <v>89</v>
      </c>
      <c r="B15" s="3" t="s">
        <v>96</v>
      </c>
      <c r="C15" s="3">
        <v>28000</v>
      </c>
      <c r="D15" s="3">
        <f t="shared" ref="D15:D36" si="4">C15*100/C$3</f>
        <v>40</v>
      </c>
      <c r="E15" s="3">
        <v>17000</v>
      </c>
      <c r="F15" s="3">
        <f t="shared" ref="F15:F37" si="5">E15*100/E$3</f>
        <v>29.310344827586206</v>
      </c>
      <c r="G15" t="s">
        <v>152</v>
      </c>
      <c r="H15" s="22">
        <v>34118</v>
      </c>
      <c r="I15">
        <f t="shared" si="2"/>
        <v>34.118000000000002</v>
      </c>
      <c r="J15" s="22">
        <v>34118</v>
      </c>
      <c r="K15">
        <f t="shared" si="3"/>
        <v>27.2944</v>
      </c>
    </row>
    <row r="16" spans="1:12" ht="30">
      <c r="A16" t="s">
        <v>69</v>
      </c>
      <c r="B16" s="3" t="s">
        <v>14</v>
      </c>
      <c r="C16" s="3">
        <v>0</v>
      </c>
      <c r="D16" s="3">
        <f t="shared" si="4"/>
        <v>0</v>
      </c>
      <c r="E16" s="3">
        <v>11</v>
      </c>
      <c r="F16" s="3">
        <f t="shared" si="5"/>
        <v>1.896551724137931E-2</v>
      </c>
      <c r="G16" t="s">
        <v>175</v>
      </c>
      <c r="H16">
        <v>0</v>
      </c>
      <c r="I16">
        <f t="shared" si="2"/>
        <v>0</v>
      </c>
      <c r="J16">
        <v>0</v>
      </c>
      <c r="K16">
        <f t="shared" si="3"/>
        <v>0</v>
      </c>
    </row>
    <row r="17" spans="1:11" ht="30">
      <c r="A17" t="s">
        <v>72</v>
      </c>
      <c r="B17" s="3" t="s">
        <v>17</v>
      </c>
      <c r="C17" s="3">
        <v>100</v>
      </c>
      <c r="D17" s="3">
        <f t="shared" si="4"/>
        <v>0.14285714285714285</v>
      </c>
      <c r="E17" s="3">
        <v>85</v>
      </c>
      <c r="F17" s="3">
        <f t="shared" si="5"/>
        <v>0.14655172413793102</v>
      </c>
      <c r="G17" t="s">
        <v>163</v>
      </c>
      <c r="H17">
        <v>100</v>
      </c>
      <c r="I17">
        <f t="shared" si="2"/>
        <v>0.1</v>
      </c>
      <c r="J17">
        <v>100</v>
      </c>
      <c r="K17">
        <f t="shared" si="3"/>
        <v>0.08</v>
      </c>
    </row>
    <row r="18" spans="1:11" ht="75">
      <c r="A18" t="s">
        <v>100</v>
      </c>
      <c r="B18" s="3" t="s">
        <v>18</v>
      </c>
      <c r="C18" s="3">
        <v>0</v>
      </c>
      <c r="D18" s="3">
        <f t="shared" si="4"/>
        <v>0</v>
      </c>
      <c r="E18" s="3">
        <v>528</v>
      </c>
      <c r="F18" s="3">
        <f t="shared" si="5"/>
        <v>0.91034482758620694</v>
      </c>
      <c r="G18" s="1" t="s">
        <v>19</v>
      </c>
      <c r="H18">
        <v>0</v>
      </c>
      <c r="I18">
        <f t="shared" si="2"/>
        <v>0</v>
      </c>
      <c r="J18">
        <v>0</v>
      </c>
      <c r="K18">
        <f t="shared" si="3"/>
        <v>0</v>
      </c>
    </row>
    <row r="19" spans="1:11">
      <c r="A19" t="s">
        <v>77</v>
      </c>
      <c r="C19" s="3">
        <v>16</v>
      </c>
      <c r="D19" s="3">
        <f t="shared" si="4"/>
        <v>2.2857142857142857E-2</v>
      </c>
      <c r="F19" s="3">
        <f t="shared" si="5"/>
        <v>0</v>
      </c>
      <c r="G19" t="s">
        <v>174</v>
      </c>
      <c r="H19">
        <v>16</v>
      </c>
      <c r="I19">
        <f t="shared" si="2"/>
        <v>1.6E-2</v>
      </c>
      <c r="J19">
        <v>16</v>
      </c>
      <c r="K19">
        <f t="shared" si="3"/>
        <v>1.2800000000000001E-2</v>
      </c>
    </row>
    <row r="20" spans="1:11">
      <c r="A20" t="s">
        <v>109</v>
      </c>
      <c r="B20" s="4" t="s">
        <v>101</v>
      </c>
      <c r="C20" s="4">
        <v>0.12</v>
      </c>
      <c r="D20" s="3">
        <f t="shared" si="4"/>
        <v>1.7142857142857143E-4</v>
      </c>
      <c r="E20" s="4">
        <v>0.14000000000000001</v>
      </c>
      <c r="F20" s="3">
        <f t="shared" si="5"/>
        <v>2.4137931034482762E-4</v>
      </c>
      <c r="G20" s="4" t="s">
        <v>180</v>
      </c>
      <c r="H20">
        <v>0.12</v>
      </c>
      <c r="I20">
        <f t="shared" si="2"/>
        <v>1.2E-4</v>
      </c>
      <c r="J20">
        <v>0.12</v>
      </c>
      <c r="K20">
        <f t="shared" si="3"/>
        <v>9.6000000000000002E-5</v>
      </c>
    </row>
    <row r="21" spans="1:11" ht="60">
      <c r="A21" s="11" t="s">
        <v>76</v>
      </c>
      <c r="B21" s="12" t="s">
        <v>116</v>
      </c>
      <c r="C21" s="12">
        <v>70</v>
      </c>
      <c r="D21" s="12">
        <f t="shared" si="4"/>
        <v>0.1</v>
      </c>
      <c r="E21" s="12">
        <v>70</v>
      </c>
      <c r="F21" s="12">
        <f t="shared" si="5"/>
        <v>0.1206896551724138</v>
      </c>
      <c r="G21" s="13" t="s">
        <v>179</v>
      </c>
      <c r="H21">
        <v>70</v>
      </c>
      <c r="I21">
        <f t="shared" si="2"/>
        <v>7.0000000000000007E-2</v>
      </c>
      <c r="J21">
        <v>70</v>
      </c>
      <c r="K21">
        <f t="shared" si="3"/>
        <v>5.6000000000000001E-2</v>
      </c>
    </row>
    <row r="22" spans="1:11">
      <c r="A22" t="s">
        <v>66</v>
      </c>
      <c r="B22" s="3" t="s">
        <v>20</v>
      </c>
      <c r="C22" s="3">
        <v>0.32600000000000001</v>
      </c>
      <c r="D22" s="3">
        <f t="shared" si="4"/>
        <v>4.6571428571428572E-4</v>
      </c>
      <c r="E22" s="3">
        <v>0.32600000000000001</v>
      </c>
      <c r="F22" s="3">
        <f t="shared" si="5"/>
        <v>5.6206896551724145E-4</v>
      </c>
      <c r="G22" t="s">
        <v>21</v>
      </c>
      <c r="H22">
        <v>0.32600000000000001</v>
      </c>
      <c r="I22">
        <f t="shared" si="2"/>
        <v>3.2600000000000001E-4</v>
      </c>
      <c r="J22">
        <v>0.32600000000000001</v>
      </c>
      <c r="K22">
        <f t="shared" si="3"/>
        <v>2.608E-4</v>
      </c>
    </row>
    <row r="23" spans="1:11">
      <c r="A23" t="s">
        <v>65</v>
      </c>
      <c r="B23" s="3" t="s">
        <v>8</v>
      </c>
      <c r="C23" s="3">
        <v>30</v>
      </c>
      <c r="D23" s="3">
        <f t="shared" si="4"/>
        <v>4.2857142857142858E-2</v>
      </c>
      <c r="E23" s="3">
        <v>28</v>
      </c>
      <c r="F23" s="3">
        <f t="shared" si="5"/>
        <v>4.8275862068965517E-2</v>
      </c>
      <c r="G23" s="1" t="s">
        <v>186</v>
      </c>
      <c r="H23">
        <v>30</v>
      </c>
      <c r="I23">
        <f t="shared" si="2"/>
        <v>0.03</v>
      </c>
      <c r="J23">
        <v>30</v>
      </c>
      <c r="K23">
        <f t="shared" si="3"/>
        <v>2.4E-2</v>
      </c>
    </row>
    <row r="24" spans="1:11" ht="18">
      <c r="A24" s="11" t="s">
        <v>92</v>
      </c>
      <c r="B24" s="12" t="s">
        <v>117</v>
      </c>
      <c r="C24" s="12">
        <v>640</v>
      </c>
      <c r="D24" s="12">
        <f t="shared" si="4"/>
        <v>0.91428571428571426</v>
      </c>
      <c r="E24" s="12">
        <v>600</v>
      </c>
      <c r="F24" s="12">
        <f t="shared" si="5"/>
        <v>1.0344827586206897</v>
      </c>
      <c r="G24" s="13" t="s">
        <v>158</v>
      </c>
      <c r="H24">
        <v>640</v>
      </c>
      <c r="I24">
        <f t="shared" si="2"/>
        <v>0.64</v>
      </c>
      <c r="J24">
        <v>640</v>
      </c>
      <c r="K24">
        <f t="shared" si="3"/>
        <v>0.51200000000000001</v>
      </c>
    </row>
    <row r="25" spans="1:11">
      <c r="A25" s="11" t="s">
        <v>93</v>
      </c>
      <c r="B25" s="12"/>
      <c r="C25" s="12">
        <v>2600</v>
      </c>
      <c r="D25" s="12">
        <f t="shared" si="4"/>
        <v>3.7142857142857144</v>
      </c>
      <c r="E25" s="12">
        <v>1790</v>
      </c>
      <c r="F25" s="12">
        <f t="shared" si="5"/>
        <v>3.0862068965517242</v>
      </c>
      <c r="G25" s="11" t="s">
        <v>144</v>
      </c>
      <c r="H25" s="22">
        <v>3150</v>
      </c>
      <c r="I25">
        <f t="shared" si="2"/>
        <v>3.15</v>
      </c>
      <c r="J25" s="22">
        <v>3768</v>
      </c>
      <c r="K25">
        <f t="shared" si="3"/>
        <v>3.0144000000000002</v>
      </c>
    </row>
    <row r="26" spans="1:11">
      <c r="A26" t="s">
        <v>79</v>
      </c>
      <c r="B26" s="3" t="s">
        <v>11</v>
      </c>
      <c r="C26" s="3">
        <v>180</v>
      </c>
      <c r="D26" s="3">
        <f t="shared" si="4"/>
        <v>0.25714285714285712</v>
      </c>
      <c r="E26" s="3">
        <v>150</v>
      </c>
      <c r="F26" s="3">
        <f t="shared" si="5"/>
        <v>0.25862068965517243</v>
      </c>
      <c r="G26" t="s">
        <v>151</v>
      </c>
      <c r="H26" s="22">
        <v>256</v>
      </c>
      <c r="I26">
        <f t="shared" si="2"/>
        <v>0.25600000000000001</v>
      </c>
      <c r="J26" s="22">
        <v>303</v>
      </c>
      <c r="K26">
        <f t="shared" si="3"/>
        <v>0.2424</v>
      </c>
    </row>
    <row r="27" spans="1:11">
      <c r="A27" t="s">
        <v>94</v>
      </c>
      <c r="C27" s="3">
        <v>150</v>
      </c>
      <c r="D27" s="3">
        <f t="shared" si="4"/>
        <v>0.21428571428571427</v>
      </c>
      <c r="E27" s="3">
        <v>140</v>
      </c>
      <c r="F27" s="3">
        <f t="shared" si="5"/>
        <v>0.2413793103448276</v>
      </c>
      <c r="G27" s="1" t="s">
        <v>157</v>
      </c>
      <c r="H27">
        <v>150</v>
      </c>
      <c r="I27">
        <f t="shared" si="2"/>
        <v>0.15</v>
      </c>
      <c r="J27">
        <v>150</v>
      </c>
      <c r="K27">
        <f t="shared" si="3"/>
        <v>0.12</v>
      </c>
    </row>
    <row r="28" spans="1:11" ht="30">
      <c r="A28" t="s">
        <v>70</v>
      </c>
      <c r="B28" s="3" t="s">
        <v>15</v>
      </c>
      <c r="C28" s="3">
        <v>35</v>
      </c>
      <c r="D28" s="3">
        <f t="shared" si="4"/>
        <v>0.05</v>
      </c>
      <c r="E28" s="3">
        <v>0</v>
      </c>
      <c r="F28" s="3">
        <f t="shared" si="5"/>
        <v>0</v>
      </c>
      <c r="G28" t="s">
        <v>173</v>
      </c>
      <c r="H28">
        <v>35</v>
      </c>
      <c r="I28">
        <f t="shared" si="2"/>
        <v>3.5000000000000003E-2</v>
      </c>
      <c r="J28">
        <v>35</v>
      </c>
      <c r="K28">
        <f t="shared" si="3"/>
        <v>2.8000000000000001E-2</v>
      </c>
    </row>
    <row r="29" spans="1:11" ht="30">
      <c r="A29" t="s">
        <v>110</v>
      </c>
      <c r="B29" s="3" t="s">
        <v>102</v>
      </c>
      <c r="C29" s="4">
        <v>20</v>
      </c>
      <c r="D29" s="3">
        <f t="shared" si="4"/>
        <v>2.8571428571428571E-2</v>
      </c>
      <c r="E29" s="4">
        <v>17</v>
      </c>
      <c r="F29" s="3">
        <f t="shared" si="5"/>
        <v>2.9310344827586206E-2</v>
      </c>
      <c r="G29" s="4" t="s">
        <v>178</v>
      </c>
      <c r="H29" s="22">
        <v>24</v>
      </c>
      <c r="I29">
        <f t="shared" si="2"/>
        <v>2.4E-2</v>
      </c>
      <c r="J29" s="22">
        <v>30</v>
      </c>
      <c r="K29">
        <f t="shared" si="3"/>
        <v>2.4E-2</v>
      </c>
    </row>
    <row r="30" spans="1:11">
      <c r="A30" s="11" t="s">
        <v>115</v>
      </c>
      <c r="C30" s="3">
        <v>45</v>
      </c>
      <c r="D30" s="3">
        <f t="shared" si="4"/>
        <v>6.4285714285714279E-2</v>
      </c>
      <c r="E30" s="3">
        <v>45</v>
      </c>
      <c r="F30" s="3">
        <f t="shared" si="5"/>
        <v>7.7586206896551727E-2</v>
      </c>
      <c r="G30" t="s">
        <v>170</v>
      </c>
      <c r="H30">
        <v>45</v>
      </c>
      <c r="I30">
        <f t="shared" si="2"/>
        <v>4.4999999999999998E-2</v>
      </c>
      <c r="J30">
        <v>45</v>
      </c>
      <c r="K30">
        <f t="shared" si="3"/>
        <v>3.5999999999999997E-2</v>
      </c>
    </row>
    <row r="31" spans="1:11">
      <c r="A31" s="14" t="s">
        <v>120</v>
      </c>
      <c r="B31" s="15" t="s">
        <v>119</v>
      </c>
      <c r="C31" s="15">
        <v>350</v>
      </c>
      <c r="D31" s="15">
        <f t="shared" si="4"/>
        <v>0.5</v>
      </c>
      <c r="E31" s="15">
        <v>350</v>
      </c>
      <c r="F31" s="15">
        <f t="shared" si="5"/>
        <v>0.60344827586206895</v>
      </c>
      <c r="G31" s="14" t="s">
        <v>121</v>
      </c>
      <c r="H31">
        <v>350</v>
      </c>
      <c r="I31">
        <f t="shared" si="2"/>
        <v>0.35</v>
      </c>
      <c r="J31">
        <v>350</v>
      </c>
      <c r="K31">
        <f t="shared" si="3"/>
        <v>0.28000000000000003</v>
      </c>
    </row>
    <row r="32" spans="1:11">
      <c r="A32" t="s">
        <v>95</v>
      </c>
      <c r="B32" s="4"/>
      <c r="C32" s="4">
        <v>0</v>
      </c>
      <c r="D32" s="3">
        <f t="shared" si="4"/>
        <v>0</v>
      </c>
      <c r="E32" s="4">
        <v>80</v>
      </c>
      <c r="F32" s="3">
        <f t="shared" si="5"/>
        <v>0.13793103448275862</v>
      </c>
      <c r="G32" s="4" t="s">
        <v>176</v>
      </c>
      <c r="H32">
        <v>0</v>
      </c>
      <c r="I32">
        <f t="shared" si="2"/>
        <v>0</v>
      </c>
      <c r="J32">
        <v>0</v>
      </c>
      <c r="K32">
        <f t="shared" si="3"/>
        <v>0</v>
      </c>
    </row>
    <row r="33" spans="1:12" ht="75">
      <c r="A33" s="14" t="s">
        <v>80</v>
      </c>
      <c r="B33" s="15" t="s">
        <v>122</v>
      </c>
      <c r="C33" s="15">
        <v>5500</v>
      </c>
      <c r="D33" s="15">
        <f t="shared" si="4"/>
        <v>7.8571428571428568</v>
      </c>
      <c r="E33" s="15">
        <v>4100</v>
      </c>
      <c r="F33" s="15">
        <f t="shared" si="5"/>
        <v>7.068965517241379</v>
      </c>
      <c r="G33" s="14" t="s">
        <v>142</v>
      </c>
      <c r="H33" s="22">
        <v>6122</v>
      </c>
      <c r="I33">
        <f t="shared" si="2"/>
        <v>6.1219999999999999</v>
      </c>
      <c r="J33">
        <v>7018</v>
      </c>
      <c r="K33">
        <f t="shared" si="3"/>
        <v>5.6143999999999998</v>
      </c>
    </row>
    <row r="34" spans="1:12" ht="18">
      <c r="A34" s="14" t="s">
        <v>126</v>
      </c>
      <c r="B34" s="16" t="s">
        <v>129</v>
      </c>
      <c r="C34" s="15">
        <f>C33*0.01</f>
        <v>55</v>
      </c>
      <c r="D34" s="15">
        <f t="shared" si="4"/>
        <v>7.857142857142857E-2</v>
      </c>
      <c r="E34" s="15">
        <f>E33*0.01</f>
        <v>41</v>
      </c>
      <c r="F34" s="15">
        <f t="shared" si="5"/>
        <v>7.0689655172413796E-2</v>
      </c>
      <c r="G34" s="14" t="s">
        <v>127</v>
      </c>
      <c r="H34">
        <v>55</v>
      </c>
      <c r="I34">
        <f t="shared" si="2"/>
        <v>5.5E-2</v>
      </c>
      <c r="J34">
        <v>55</v>
      </c>
      <c r="K34">
        <f t="shared" si="3"/>
        <v>4.3999999999999997E-2</v>
      </c>
    </row>
    <row r="35" spans="1:12">
      <c r="A35" s="14" t="s">
        <v>131</v>
      </c>
      <c r="B35" s="17" t="s">
        <v>132</v>
      </c>
      <c r="C35" s="15">
        <f>C34*0.3</f>
        <v>16.5</v>
      </c>
      <c r="D35" s="15">
        <f t="shared" si="4"/>
        <v>2.3571428571428573E-2</v>
      </c>
      <c r="E35" s="15">
        <f>E34*0.3</f>
        <v>12.299999999999999</v>
      </c>
      <c r="F35" s="15">
        <f t="shared" si="5"/>
        <v>2.1206896551724138E-2</v>
      </c>
      <c r="G35" s="14" t="s">
        <v>136</v>
      </c>
      <c r="H35">
        <v>16.5</v>
      </c>
      <c r="I35">
        <f t="shared" si="2"/>
        <v>1.6500000000000001E-2</v>
      </c>
      <c r="J35">
        <v>16.5</v>
      </c>
      <c r="K35">
        <f t="shared" si="3"/>
        <v>1.32E-2</v>
      </c>
    </row>
    <row r="36" spans="1:12">
      <c r="A36" s="18" t="s">
        <v>111</v>
      </c>
      <c r="B36" s="12" t="s">
        <v>133</v>
      </c>
      <c r="C36" s="12">
        <f>C35*0.09</f>
        <v>1.4849999999999999</v>
      </c>
      <c r="D36" s="12">
        <f t="shared" si="4"/>
        <v>2.1214285714285714E-3</v>
      </c>
      <c r="E36" s="12">
        <f>E35*0.09</f>
        <v>1.1069999999999998</v>
      </c>
      <c r="F36" s="12">
        <f t="shared" si="5"/>
        <v>1.9086206896551719E-3</v>
      </c>
      <c r="G36" s="11" t="s">
        <v>135</v>
      </c>
      <c r="H36">
        <v>1.4850000000000001</v>
      </c>
      <c r="I36">
        <f t="shared" si="2"/>
        <v>1.485E-3</v>
      </c>
      <c r="J36">
        <v>1.4850000000000001</v>
      </c>
      <c r="K36">
        <f t="shared" si="3"/>
        <v>1.188E-3</v>
      </c>
    </row>
    <row r="37" spans="1:12" ht="90">
      <c r="A37" s="11" t="s">
        <v>112</v>
      </c>
      <c r="B37" s="12" t="s">
        <v>138</v>
      </c>
      <c r="C37" s="12">
        <f>C34*0.15</f>
        <v>8.25</v>
      </c>
      <c r="D37" s="12">
        <f t="shared" ref="D37:F44" si="6">C37*100/C$3</f>
        <v>1.1785714285714287E-2</v>
      </c>
      <c r="E37" s="12">
        <f>E34*0.15</f>
        <v>6.1499999999999995</v>
      </c>
      <c r="F37" s="12">
        <f t="shared" si="5"/>
        <v>1.0603448275862069E-2</v>
      </c>
      <c r="G37" s="11" t="s">
        <v>139</v>
      </c>
      <c r="H37">
        <v>8.25</v>
      </c>
      <c r="I37">
        <f t="shared" si="2"/>
        <v>8.2500000000000004E-3</v>
      </c>
      <c r="J37">
        <v>8.25</v>
      </c>
      <c r="K37">
        <f t="shared" si="3"/>
        <v>6.6E-3</v>
      </c>
    </row>
    <row r="38" spans="1:12">
      <c r="A38" s="11" t="s">
        <v>113</v>
      </c>
      <c r="B38" s="11" t="s">
        <v>137</v>
      </c>
      <c r="C38" s="12">
        <f>0.08*C34</f>
        <v>4.4000000000000004</v>
      </c>
      <c r="D38" s="12">
        <f t="shared" si="6"/>
        <v>6.2857142857142868E-3</v>
      </c>
      <c r="E38" s="12">
        <f>0.08*E34</f>
        <v>3.2800000000000002</v>
      </c>
      <c r="F38" s="12">
        <f t="shared" si="6"/>
        <v>5.6551724137931031E-3</v>
      </c>
      <c r="G38" s="11"/>
      <c r="H38">
        <v>4.4000000000000004</v>
      </c>
      <c r="I38">
        <f t="shared" si="2"/>
        <v>4.4000000000000003E-3</v>
      </c>
      <c r="J38">
        <v>4.4000000000000004</v>
      </c>
      <c r="K38">
        <f t="shared" si="3"/>
        <v>3.5200000000000006E-3</v>
      </c>
    </row>
    <row r="39" spans="1:12" ht="75">
      <c r="A39" s="11" t="s">
        <v>114</v>
      </c>
      <c r="B39" s="12" t="s">
        <v>130</v>
      </c>
      <c r="C39" s="12">
        <f>C35*0.15</f>
        <v>2.4750000000000001</v>
      </c>
      <c r="D39" s="12">
        <f t="shared" si="6"/>
        <v>3.5357142857142857E-3</v>
      </c>
      <c r="E39" s="12">
        <f>E35*0.15</f>
        <v>1.8449999999999998</v>
      </c>
      <c r="F39" s="12">
        <f t="shared" si="6"/>
        <v>3.1810344827586201E-3</v>
      </c>
      <c r="G39" s="11" t="s">
        <v>139</v>
      </c>
      <c r="H39">
        <v>2.4750000000000001</v>
      </c>
      <c r="I39">
        <f t="shared" si="2"/>
        <v>2.4750000000000002E-3</v>
      </c>
      <c r="J39">
        <v>2.4750000000000001</v>
      </c>
      <c r="K39">
        <f t="shared" si="3"/>
        <v>1.98E-3</v>
      </c>
    </row>
    <row r="40" spans="1:12" ht="45">
      <c r="A40" s="11" t="s">
        <v>88</v>
      </c>
      <c r="B40" s="12" t="s">
        <v>134</v>
      </c>
      <c r="C40" s="12">
        <f>C34*0.05</f>
        <v>2.75</v>
      </c>
      <c r="D40" s="12">
        <f t="shared" si="6"/>
        <v>3.9285714285714288E-3</v>
      </c>
      <c r="E40" s="12">
        <f>E34*0.05</f>
        <v>2.0500000000000003</v>
      </c>
      <c r="F40" s="12">
        <f t="shared" si="6"/>
        <v>3.53448275862069E-3</v>
      </c>
      <c r="G40" s="11" t="s">
        <v>127</v>
      </c>
      <c r="H40">
        <v>2.75</v>
      </c>
      <c r="I40">
        <f t="shared" si="2"/>
        <v>2.7499999999999998E-3</v>
      </c>
      <c r="J40">
        <v>2.75</v>
      </c>
      <c r="K40">
        <f t="shared" si="3"/>
        <v>2.2000000000000001E-3</v>
      </c>
    </row>
    <row r="41" spans="1:12" ht="41.1" customHeight="1">
      <c r="A41" s="11" t="s">
        <v>90</v>
      </c>
      <c r="B41" s="12" t="s">
        <v>123</v>
      </c>
      <c r="C41" s="12">
        <v>20</v>
      </c>
      <c r="D41" s="12">
        <f t="shared" si="6"/>
        <v>2.8571428571428571E-2</v>
      </c>
      <c r="E41" s="12">
        <v>20</v>
      </c>
      <c r="F41" s="12">
        <f t="shared" si="6"/>
        <v>3.4482758620689655E-2</v>
      </c>
      <c r="G41" s="11" t="s">
        <v>124</v>
      </c>
      <c r="H41">
        <v>20</v>
      </c>
      <c r="I41">
        <f t="shared" si="2"/>
        <v>0.02</v>
      </c>
      <c r="J41">
        <v>20</v>
      </c>
      <c r="K41">
        <f t="shared" si="3"/>
        <v>1.6E-2</v>
      </c>
    </row>
    <row r="42" spans="1:12" ht="39" customHeight="1">
      <c r="A42" s="11" t="s">
        <v>91</v>
      </c>
      <c r="B42" s="12" t="s">
        <v>128</v>
      </c>
      <c r="C42" s="12">
        <v>2475</v>
      </c>
      <c r="D42" s="12">
        <f t="shared" si="6"/>
        <v>3.5357142857142856</v>
      </c>
      <c r="E42" s="12">
        <v>2050</v>
      </c>
      <c r="F42" s="12">
        <f t="shared" si="6"/>
        <v>3.5344827586206895</v>
      </c>
      <c r="G42" s="11" t="s">
        <v>125</v>
      </c>
      <c r="H42">
        <v>2475</v>
      </c>
      <c r="I42">
        <f t="shared" si="2"/>
        <v>2.4750000000000001</v>
      </c>
      <c r="J42">
        <v>2475</v>
      </c>
      <c r="K42">
        <f t="shared" si="3"/>
        <v>1.98</v>
      </c>
    </row>
    <row r="43" spans="1:12">
      <c r="A43" s="19" t="s">
        <v>185</v>
      </c>
      <c r="B43" s="21"/>
      <c r="C43" s="20">
        <v>10000</v>
      </c>
      <c r="D43" s="20">
        <f t="shared" si="6"/>
        <v>14.285714285714286</v>
      </c>
      <c r="E43" s="20">
        <v>6800</v>
      </c>
      <c r="F43" s="20">
        <f t="shared" si="6"/>
        <v>11.724137931034482</v>
      </c>
      <c r="G43" s="19" t="s">
        <v>184</v>
      </c>
      <c r="H43" s="6">
        <v>10000</v>
      </c>
      <c r="I43">
        <f t="shared" si="2"/>
        <v>10</v>
      </c>
      <c r="J43" s="6">
        <v>10000</v>
      </c>
      <c r="K43">
        <f t="shared" si="3"/>
        <v>8</v>
      </c>
      <c r="L43" t="s">
        <v>191</v>
      </c>
    </row>
    <row r="44" spans="1:12">
      <c r="A44" s="19" t="s">
        <v>187</v>
      </c>
      <c r="B44" s="21"/>
      <c r="C44" s="20">
        <v>850</v>
      </c>
      <c r="D44" s="20">
        <f t="shared" si="6"/>
        <v>1.2142857142857142</v>
      </c>
      <c r="E44" s="20">
        <v>700</v>
      </c>
      <c r="F44" s="20">
        <f t="shared" si="6"/>
        <v>1.2068965517241379</v>
      </c>
      <c r="G44" s="19" t="s">
        <v>188</v>
      </c>
      <c r="H44">
        <v>850</v>
      </c>
      <c r="I44">
        <f t="shared" si="2"/>
        <v>0.85</v>
      </c>
      <c r="J44">
        <v>850</v>
      </c>
      <c r="K44">
        <f t="shared" si="3"/>
        <v>0.68</v>
      </c>
    </row>
    <row r="45" spans="1:12">
      <c r="A45" s="6" t="s">
        <v>86</v>
      </c>
      <c r="B45" s="5" t="s">
        <v>104</v>
      </c>
      <c r="C45" s="5">
        <v>0</v>
      </c>
      <c r="D45" s="5">
        <f>C45*100/C$3</f>
        <v>0</v>
      </c>
      <c r="E45" s="5">
        <v>50</v>
      </c>
      <c r="F45" s="5">
        <f>E45*100/E$3</f>
        <v>8.6206896551724144E-2</v>
      </c>
      <c r="G45" s="6"/>
      <c r="H45">
        <v>0</v>
      </c>
      <c r="I45">
        <f t="shared" si="2"/>
        <v>0</v>
      </c>
      <c r="J45">
        <v>0</v>
      </c>
      <c r="K45">
        <f t="shared" si="3"/>
        <v>0</v>
      </c>
    </row>
    <row r="46" spans="1:12">
      <c r="A46" s="11" t="s">
        <v>87</v>
      </c>
      <c r="B46" s="12"/>
      <c r="C46" s="12">
        <v>10</v>
      </c>
      <c r="D46" s="12">
        <f>C46*100/C$3</f>
        <v>1.4285714285714285E-2</v>
      </c>
      <c r="E46" s="12">
        <v>8</v>
      </c>
      <c r="F46" s="12">
        <f>E46*100/E$3</f>
        <v>1.3793103448275862E-2</v>
      </c>
      <c r="G46" s="11" t="s">
        <v>162</v>
      </c>
      <c r="H46">
        <v>10</v>
      </c>
      <c r="I46">
        <f t="shared" si="2"/>
        <v>0.01</v>
      </c>
      <c r="J46">
        <v>10</v>
      </c>
      <c r="K46">
        <f t="shared" si="3"/>
        <v>8.0000000000000002E-3</v>
      </c>
    </row>
    <row r="47" spans="1:12">
      <c r="A47" s="11" t="s">
        <v>103</v>
      </c>
      <c r="B47" s="12"/>
      <c r="C47" s="12">
        <v>1005</v>
      </c>
      <c r="D47" s="12">
        <f>C47*100/C$3</f>
        <v>1.4357142857142857</v>
      </c>
      <c r="E47" s="12">
        <v>1005</v>
      </c>
      <c r="F47" s="12">
        <f>E47*100/E$3</f>
        <v>1.7327586206896552</v>
      </c>
      <c r="G47" s="11" t="s">
        <v>160</v>
      </c>
      <c r="H47">
        <v>1005</v>
      </c>
      <c r="I47">
        <f t="shared" si="2"/>
        <v>1.0049999999999999</v>
      </c>
      <c r="J47">
        <v>1005</v>
      </c>
      <c r="K47">
        <f t="shared" si="3"/>
        <v>0.80400000000000005</v>
      </c>
    </row>
    <row r="48" spans="1:12" ht="15" customHeight="1">
      <c r="A48" s="19" t="s">
        <v>154</v>
      </c>
      <c r="B48" s="19"/>
      <c r="C48" s="20">
        <v>85</v>
      </c>
      <c r="D48" s="20"/>
      <c r="E48" s="19">
        <v>70</v>
      </c>
      <c r="F48" s="19"/>
      <c r="G48" s="19" t="s">
        <v>155</v>
      </c>
      <c r="H48">
        <v>85</v>
      </c>
      <c r="I48">
        <f t="shared" si="2"/>
        <v>8.5000000000000006E-2</v>
      </c>
      <c r="J48">
        <v>85</v>
      </c>
      <c r="K48">
        <f t="shared" si="3"/>
        <v>6.8000000000000005E-2</v>
      </c>
    </row>
    <row r="49" spans="1:11" ht="15" customHeight="1">
      <c r="A49" s="19" t="s">
        <v>168</v>
      </c>
      <c r="B49" s="19"/>
      <c r="C49" s="20">
        <v>16</v>
      </c>
      <c r="D49" s="20"/>
      <c r="E49" s="19">
        <v>15</v>
      </c>
      <c r="F49" s="19"/>
      <c r="G49" s="19" t="s">
        <v>169</v>
      </c>
      <c r="H49">
        <v>16</v>
      </c>
      <c r="I49">
        <f t="shared" si="2"/>
        <v>1.6E-2</v>
      </c>
      <c r="J49">
        <v>16</v>
      </c>
      <c r="K49">
        <f t="shared" si="3"/>
        <v>1.2800000000000001E-2</v>
      </c>
    </row>
    <row r="50" spans="1:11" ht="15" customHeight="1">
      <c r="A50" s="19" t="s">
        <v>171</v>
      </c>
      <c r="B50" s="19"/>
      <c r="C50" s="20">
        <v>10</v>
      </c>
      <c r="D50" s="20"/>
      <c r="E50" s="19">
        <v>3</v>
      </c>
      <c r="F50" s="19"/>
      <c r="G50" s="19" t="s">
        <v>172</v>
      </c>
      <c r="H50">
        <v>10</v>
      </c>
      <c r="I50">
        <f t="shared" si="2"/>
        <v>0.01</v>
      </c>
      <c r="J50">
        <v>10</v>
      </c>
      <c r="K50">
        <f t="shared" si="3"/>
        <v>8.0000000000000002E-3</v>
      </c>
    </row>
    <row r="51" spans="1:11" ht="15" customHeight="1">
      <c r="A51" s="19" t="s">
        <v>149</v>
      </c>
      <c r="B51" s="19"/>
      <c r="C51" s="20">
        <v>46</v>
      </c>
      <c r="D51" s="20"/>
      <c r="E51" s="19">
        <v>41</v>
      </c>
      <c r="F51" s="19"/>
      <c r="G51" s="19" t="s">
        <v>150</v>
      </c>
      <c r="H51">
        <v>46</v>
      </c>
      <c r="I51">
        <f t="shared" si="2"/>
        <v>4.5999999999999999E-2</v>
      </c>
      <c r="J51">
        <v>46</v>
      </c>
      <c r="K51">
        <f t="shared" si="3"/>
        <v>3.6799999999999999E-2</v>
      </c>
    </row>
    <row r="52" spans="1:11" ht="15" customHeight="1">
      <c r="A52" s="19" t="s">
        <v>147</v>
      </c>
      <c r="B52" s="19"/>
      <c r="C52" s="20">
        <v>3</v>
      </c>
      <c r="D52" s="20"/>
      <c r="E52" s="20">
        <v>3</v>
      </c>
      <c r="F52" s="19"/>
      <c r="G52" s="19" t="s">
        <v>148</v>
      </c>
      <c r="H52">
        <v>3</v>
      </c>
      <c r="I52">
        <f t="shared" si="2"/>
        <v>3.0000000000000001E-3</v>
      </c>
      <c r="J52">
        <v>3</v>
      </c>
      <c r="K52">
        <f t="shared" si="3"/>
        <v>2.3999999999999998E-3</v>
      </c>
    </row>
    <row r="53" spans="1:11" ht="15" customHeight="1">
      <c r="A53" s="19" t="s">
        <v>164</v>
      </c>
      <c r="B53" s="19"/>
      <c r="C53" s="20">
        <v>32</v>
      </c>
      <c r="D53" s="20"/>
      <c r="E53" s="20">
        <v>27</v>
      </c>
      <c r="F53" s="19"/>
      <c r="G53" s="19" t="s">
        <v>189</v>
      </c>
      <c r="H53">
        <v>32</v>
      </c>
      <c r="I53">
        <f t="shared" si="2"/>
        <v>3.2000000000000001E-2</v>
      </c>
      <c r="J53">
        <v>32</v>
      </c>
      <c r="K53">
        <f t="shared" si="3"/>
        <v>2.5600000000000001E-2</v>
      </c>
    </row>
    <row r="54" spans="1:11">
      <c r="A54" s="19" t="s">
        <v>145</v>
      </c>
      <c r="B54" s="19"/>
      <c r="C54" s="20">
        <v>20</v>
      </c>
      <c r="D54" s="20"/>
      <c r="E54" s="20">
        <v>300</v>
      </c>
      <c r="F54" s="19"/>
      <c r="G54" s="19" t="s">
        <v>146</v>
      </c>
      <c r="H54">
        <v>20</v>
      </c>
      <c r="I54">
        <f t="shared" si="2"/>
        <v>0.02</v>
      </c>
      <c r="J54">
        <v>20</v>
      </c>
      <c r="K54">
        <f t="shared" si="3"/>
        <v>1.6E-2</v>
      </c>
    </row>
    <row r="55" spans="1:11">
      <c r="A55" s="10" t="s">
        <v>140</v>
      </c>
      <c r="B55" s="10"/>
      <c r="C55" s="10">
        <f>D3-C43-SUM(C48:C54)-C44</f>
        <v>58628.446000000011</v>
      </c>
      <c r="D55" s="9">
        <f>C55*100/C$3</f>
        <v>83.754922857142873</v>
      </c>
      <c r="E55" s="10">
        <f>F3-E43-SUM(E48:E54)-E44</f>
        <v>49519.466000000015</v>
      </c>
      <c r="F55" s="9">
        <f>E55*100/E$3</f>
        <v>85.378389655172441</v>
      </c>
      <c r="G55" s="10"/>
      <c r="H55" s="10">
        <f>SUM(H4:H54)-SUM(H43:H44)-SUM(H48:H54)</f>
        <v>87036.305999999997</v>
      </c>
      <c r="I55">
        <f t="shared" si="2"/>
        <v>87.036305999999996</v>
      </c>
      <c r="J55" s="10">
        <f>SUM(J4:J54)-SUM(J43:J44)-SUM(J48:J54)</f>
        <v>110424.306</v>
      </c>
      <c r="K55">
        <f t="shared" si="3"/>
        <v>88.339444799999995</v>
      </c>
    </row>
    <row r="56" spans="1:11">
      <c r="A56" s="10" t="s">
        <v>141</v>
      </c>
      <c r="B56" s="10"/>
      <c r="C56" s="10">
        <f>D3</f>
        <v>69690.446000000011</v>
      </c>
      <c r="D56" s="9">
        <f>C56*100/C$3</f>
        <v>99.557780000000022</v>
      </c>
      <c r="E56" s="10">
        <f>F3</f>
        <v>57478.466000000015</v>
      </c>
      <c r="F56" s="9">
        <f>E56*100/E$3</f>
        <v>99.100803448275883</v>
      </c>
      <c r="G56" s="10"/>
      <c r="H56">
        <f>H55+SUM(H43:H44)</f>
        <v>97886.305999999997</v>
      </c>
      <c r="I56">
        <f t="shared" si="2"/>
        <v>97.88630599999999</v>
      </c>
      <c r="J56">
        <f>J55+SUM(J43:J44)</f>
        <v>121274.306</v>
      </c>
      <c r="K56">
        <f>J56*100/$J$3</f>
        <v>97.019444800000002</v>
      </c>
    </row>
    <row r="57" spans="1:11">
      <c r="B57"/>
      <c r="C57"/>
      <c r="D57"/>
      <c r="E57"/>
      <c r="F57"/>
    </row>
    <row r="58" spans="1:11">
      <c r="B58"/>
      <c r="C58"/>
      <c r="D58"/>
      <c r="E58"/>
      <c r="F58"/>
    </row>
    <row r="59" spans="1:11">
      <c r="B59"/>
      <c r="C59"/>
      <c r="D59"/>
      <c r="E59"/>
      <c r="F59"/>
    </row>
  </sheetData>
  <sortState ref="A4:H32">
    <sortCondition ref="A4:A32"/>
  </sortState>
  <hyperlinks>
    <hyperlink ref="G23" r:id="rId1" location="spinal" display="https://faculty.washington.edu/chudler/facts.html#spinal"/>
    <hyperlink ref="G18" r:id="rId2"/>
    <hyperlink ref="G27" r:id="rId3" display="http://link.springer.com/article/10.1381/0960892055002158"/>
    <hyperlink ref="L2" r:id="rId4"/>
  </hyperlink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B8" sqref="B8"/>
    </sheetView>
  </sheetViews>
  <sheetFormatPr defaultColWidth="11.42578125" defaultRowHeight="15"/>
  <sheetData>
    <row r="1" spans="1:4">
      <c r="A1" s="3"/>
      <c r="B1" s="3">
        <v>75</v>
      </c>
      <c r="C1" s="3"/>
      <c r="D1" s="3"/>
    </row>
    <row r="2" spans="1:4">
      <c r="A2" t="s">
        <v>32</v>
      </c>
      <c r="B2">
        <v>1561</v>
      </c>
      <c r="C2">
        <f t="shared" ref="C2:C31" si="0">B2/($B$1*1000)</f>
        <v>2.0813333333333333E-2</v>
      </c>
    </row>
    <row r="3" spans="1:4">
      <c r="A3" t="s">
        <v>33</v>
      </c>
      <c r="B3">
        <v>800</v>
      </c>
      <c r="C3">
        <f t="shared" si="0"/>
        <v>1.0666666666666666E-2</v>
      </c>
    </row>
    <row r="4" spans="1:4">
      <c r="A4" t="s">
        <v>34</v>
      </c>
      <c r="B4">
        <v>331</v>
      </c>
      <c r="C4">
        <f t="shared" si="0"/>
        <v>4.4133333333333333E-3</v>
      </c>
    </row>
    <row r="5" spans="1:4">
      <c r="A5" t="s">
        <v>35</v>
      </c>
      <c r="B5">
        <v>85</v>
      </c>
      <c r="C5">
        <f t="shared" si="0"/>
        <v>1.1333333333333334E-3</v>
      </c>
    </row>
    <row r="6" spans="1:4">
      <c r="A6" t="s">
        <v>36</v>
      </c>
      <c r="B6">
        <v>100</v>
      </c>
      <c r="C6">
        <f t="shared" si="0"/>
        <v>1.3333333333333333E-3</v>
      </c>
    </row>
    <row r="7" spans="1:4">
      <c r="A7" t="s">
        <v>37</v>
      </c>
      <c r="B7">
        <v>32</v>
      </c>
      <c r="C7">
        <f t="shared" si="0"/>
        <v>4.2666666666666667E-4</v>
      </c>
    </row>
    <row r="8" spans="1:4">
      <c r="A8" t="s">
        <v>38</v>
      </c>
      <c r="B8">
        <f>B1*0.4*1000</f>
        <v>30000</v>
      </c>
      <c r="C8">
        <f t="shared" si="0"/>
        <v>0.4</v>
      </c>
    </row>
    <row r="9" spans="1:4">
      <c r="A9" t="s">
        <v>39</v>
      </c>
      <c r="B9">
        <v>500</v>
      </c>
      <c r="C9">
        <f t="shared" si="0"/>
        <v>6.6666666666666671E-3</v>
      </c>
    </row>
    <row r="10" spans="1:4">
      <c r="A10" t="s">
        <v>40</v>
      </c>
      <c r="B10">
        <v>100</v>
      </c>
      <c r="C10">
        <f t="shared" si="0"/>
        <v>1.3333333333333333E-3</v>
      </c>
    </row>
    <row r="11" spans="1:4">
      <c r="A11" t="s">
        <v>41</v>
      </c>
      <c r="B11">
        <v>100</v>
      </c>
      <c r="C11">
        <f t="shared" si="0"/>
        <v>1.3333333333333333E-3</v>
      </c>
    </row>
    <row r="12" spans="1:4">
      <c r="A12" t="s">
        <v>42</v>
      </c>
      <c r="B12">
        <v>35</v>
      </c>
      <c r="C12">
        <f t="shared" si="0"/>
        <v>4.6666666666666666E-4</v>
      </c>
    </row>
    <row r="13" spans="1:4">
      <c r="A13" t="s">
        <v>43</v>
      </c>
      <c r="B13">
        <v>1400</v>
      </c>
      <c r="C13">
        <f t="shared" si="0"/>
        <v>1.8666666666666668E-2</v>
      </c>
    </row>
    <row r="14" spans="1:4">
      <c r="A14" t="s">
        <v>44</v>
      </c>
      <c r="B14">
        <v>260</v>
      </c>
      <c r="C14">
        <f t="shared" si="0"/>
        <v>3.4666666666666665E-3</v>
      </c>
    </row>
    <row r="15" spans="1:4">
      <c r="A15" t="s">
        <v>45</v>
      </c>
      <c r="B15">
        <f>0.21*75*1000</f>
        <v>15750</v>
      </c>
      <c r="C15">
        <f t="shared" si="0"/>
        <v>0.21</v>
      </c>
    </row>
    <row r="16" spans="1:4">
      <c r="A16" t="s">
        <v>46</v>
      </c>
      <c r="B16">
        <v>0.32600000000000001</v>
      </c>
      <c r="C16">
        <f t="shared" si="0"/>
        <v>4.3466666666666668E-6</v>
      </c>
    </row>
    <row r="17" spans="1:4">
      <c r="A17" t="s">
        <v>47</v>
      </c>
      <c r="B17">
        <v>20</v>
      </c>
      <c r="C17">
        <f t="shared" si="0"/>
        <v>2.6666666666666668E-4</v>
      </c>
    </row>
    <row r="18" spans="1:4">
      <c r="A18" t="s">
        <v>35</v>
      </c>
      <c r="B18">
        <v>85</v>
      </c>
      <c r="C18">
        <f t="shared" si="0"/>
        <v>1.1333333333333334E-3</v>
      </c>
    </row>
    <row r="19" spans="1:4">
      <c r="A19" t="s">
        <v>48</v>
      </c>
      <c r="B19">
        <v>42</v>
      </c>
      <c r="C19">
        <f t="shared" si="0"/>
        <v>5.5999999999999995E-4</v>
      </c>
    </row>
    <row r="20" spans="1:4">
      <c r="A20" t="s">
        <v>49</v>
      </c>
      <c r="B20">
        <v>50</v>
      </c>
      <c r="C20">
        <f t="shared" si="0"/>
        <v>6.6666666666666664E-4</v>
      </c>
    </row>
    <row r="21" spans="1:4">
      <c r="A21" t="s">
        <v>50</v>
      </c>
      <c r="B21">
        <v>35</v>
      </c>
      <c r="C21">
        <f t="shared" si="0"/>
        <v>4.6666666666666666E-4</v>
      </c>
    </row>
    <row r="22" spans="1:4">
      <c r="A22" t="s">
        <v>51</v>
      </c>
      <c r="B22">
        <v>530</v>
      </c>
      <c r="C22">
        <f t="shared" si="0"/>
        <v>7.0666666666666664E-3</v>
      </c>
    </row>
    <row r="23" spans="1:4">
      <c r="A23" s="2" t="s">
        <v>55</v>
      </c>
      <c r="B23">
        <f>D$23/6</f>
        <v>875.00000000000011</v>
      </c>
      <c r="C23">
        <f t="shared" si="0"/>
        <v>1.1666666666666669E-2</v>
      </c>
      <c r="D23">
        <f>B1*0.07*1000</f>
        <v>5250.0000000000009</v>
      </c>
    </row>
    <row r="24" spans="1:4">
      <c r="A24" s="2" t="s">
        <v>56</v>
      </c>
      <c r="B24">
        <f>D$23/6</f>
        <v>875.00000000000011</v>
      </c>
      <c r="C24">
        <f t="shared" si="0"/>
        <v>1.1666666666666669E-2</v>
      </c>
    </row>
    <row r="25" spans="1:4">
      <c r="A25" s="2" t="s">
        <v>57</v>
      </c>
      <c r="B25">
        <f>D$23/6</f>
        <v>875.00000000000011</v>
      </c>
      <c r="C25">
        <f t="shared" si="0"/>
        <v>1.1666666666666669E-2</v>
      </c>
    </row>
    <row r="26" spans="1:4">
      <c r="A26" s="2" t="s">
        <v>58</v>
      </c>
      <c r="B26">
        <f>D$23/6</f>
        <v>875.00000000000011</v>
      </c>
      <c r="C26">
        <f t="shared" si="0"/>
        <v>1.1666666666666669E-2</v>
      </c>
    </row>
    <row r="27" spans="1:4">
      <c r="A27" s="2" t="s">
        <v>59</v>
      </c>
      <c r="B27">
        <f>D$23/6</f>
        <v>875.00000000000011</v>
      </c>
      <c r="C27">
        <f t="shared" si="0"/>
        <v>1.1666666666666669E-2</v>
      </c>
    </row>
    <row r="28" spans="1:4">
      <c r="A28" s="2" t="s">
        <v>60</v>
      </c>
      <c r="B28">
        <v>530</v>
      </c>
      <c r="C28">
        <f t="shared" si="0"/>
        <v>7.0666666666666664E-3</v>
      </c>
    </row>
    <row r="29" spans="1:4">
      <c r="A29" s="2" t="s">
        <v>61</v>
      </c>
      <c r="B29">
        <f>D$23/6</f>
        <v>875.00000000000011</v>
      </c>
      <c r="C29">
        <f t="shared" si="0"/>
        <v>1.1666666666666669E-2</v>
      </c>
    </row>
    <row r="30" spans="1:4">
      <c r="A30" t="s">
        <v>52</v>
      </c>
      <c r="B30">
        <v>2000</v>
      </c>
      <c r="C30">
        <f t="shared" si="0"/>
        <v>2.6666666666666668E-2</v>
      </c>
    </row>
    <row r="31" spans="1:4">
      <c r="B31">
        <f>SUM(B2:B30)</f>
        <v>59596.326000000001</v>
      </c>
      <c r="C31">
        <f t="shared" si="0"/>
        <v>0.79461767999999999</v>
      </c>
    </row>
    <row r="32" spans="1:4">
      <c r="A32" t="s">
        <v>53</v>
      </c>
      <c r="B32">
        <f>B1*0.18*1000</f>
        <v>13500</v>
      </c>
    </row>
    <row r="33" spans="1:2">
      <c r="A33" t="s">
        <v>54</v>
      </c>
      <c r="B33">
        <f>B1*0.04*1000</f>
        <v>3000</v>
      </c>
    </row>
    <row r="34" spans="1:2">
      <c r="B34">
        <f>B32+B31+B33</f>
        <v>76096.326000000001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E37" sqref="E37"/>
    </sheetView>
  </sheetViews>
  <sheetFormatPr defaultColWidth="11.42578125" defaultRowHeight="15"/>
  <sheetData>
    <row r="1" spans="1:6">
      <c r="A1" t="s">
        <v>0</v>
      </c>
      <c r="B1" s="3" t="s">
        <v>24</v>
      </c>
      <c r="C1" s="3"/>
      <c r="D1" s="3"/>
      <c r="E1" t="s">
        <v>27</v>
      </c>
      <c r="F1" t="s">
        <v>63</v>
      </c>
    </row>
    <row r="2" spans="1:6">
      <c r="A2" t="s">
        <v>1</v>
      </c>
      <c r="B2" s="3" t="s">
        <v>22</v>
      </c>
      <c r="C2" s="3"/>
      <c r="D2" s="3"/>
      <c r="E2" t="s">
        <v>27</v>
      </c>
      <c r="F2" t="s">
        <v>63</v>
      </c>
    </row>
    <row r="3" spans="1:6">
      <c r="A3" t="s">
        <v>2</v>
      </c>
      <c r="B3" s="3"/>
      <c r="C3" s="3"/>
      <c r="D3" s="3"/>
    </row>
    <row r="4" spans="1:6" ht="45">
      <c r="A4" t="s">
        <v>3</v>
      </c>
      <c r="B4" s="3" t="s">
        <v>30</v>
      </c>
      <c r="C4" s="3"/>
      <c r="D4" s="3"/>
      <c r="E4" t="s">
        <v>31</v>
      </c>
      <c r="F4" t="s">
        <v>63</v>
      </c>
    </row>
    <row r="5" spans="1:6">
      <c r="A5" t="s">
        <v>4</v>
      </c>
      <c r="B5" s="3"/>
      <c r="C5" s="3"/>
      <c r="D5" s="3"/>
    </row>
    <row r="6" spans="1:6">
      <c r="A6" t="s">
        <v>5</v>
      </c>
      <c r="B6" s="3" t="s">
        <v>28</v>
      </c>
      <c r="C6" s="3"/>
      <c r="D6" s="3"/>
      <c r="E6" s="1" t="s">
        <v>29</v>
      </c>
      <c r="F6" t="s">
        <v>63</v>
      </c>
    </row>
    <row r="7" spans="1:6">
      <c r="A7" t="s">
        <v>81</v>
      </c>
      <c r="B7" s="3" t="s">
        <v>23</v>
      </c>
      <c r="C7" s="3"/>
      <c r="D7" s="3"/>
      <c r="E7" t="s">
        <v>27</v>
      </c>
      <c r="F7" t="s">
        <v>63</v>
      </c>
    </row>
    <row r="8" spans="1:6">
      <c r="A8" t="s">
        <v>82</v>
      </c>
      <c r="B8" s="3" t="s">
        <v>25</v>
      </c>
      <c r="C8" s="3"/>
      <c r="D8" s="3"/>
      <c r="E8" t="s">
        <v>27</v>
      </c>
      <c r="F8" t="s">
        <v>63</v>
      </c>
    </row>
    <row r="9" spans="1:6" ht="45">
      <c r="A9" t="s">
        <v>83</v>
      </c>
      <c r="B9" s="3" t="s">
        <v>26</v>
      </c>
      <c r="C9" s="3"/>
      <c r="D9" s="3"/>
      <c r="E9" t="s">
        <v>27</v>
      </c>
      <c r="F9" t="s">
        <v>63</v>
      </c>
    </row>
  </sheetData>
  <hyperlinks>
    <hyperlink ref="E6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OrganWeights</vt:lpstr>
      <vt:lpstr>Sheet2</vt:lpstr>
      <vt:lpstr>fetal organs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Swagatika SAHOO</dc:creator>
  <cp:lastModifiedBy>Ines THIELE</cp:lastModifiedBy>
  <dcterms:created xsi:type="dcterms:W3CDTF">2014-06-20T09:40:28Z</dcterms:created>
  <dcterms:modified xsi:type="dcterms:W3CDTF">2017-11-24T09:28:41Z</dcterms:modified>
</cp:coreProperties>
</file>